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6.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actuaries.sharepoint.com/sites/Actuarialeducators/Students/Past Assignments/General Insurance Applications (Fellowship Subject)/GIA 2022 S1 Assignment/"/>
    </mc:Choice>
  </mc:AlternateContent>
  <xr:revisionPtr revIDLastSave="2" documentId="13_ncr:1_{1091F56A-8F65-411B-B20C-6EA405213B4B}" xr6:coauthVersionLast="47" xr6:coauthVersionMax="47" xr10:uidLastSave="{37534470-A811-419C-9538-4475608A2DA1}"/>
  <bookViews>
    <workbookView xWindow="-120" yWindow="-120" windowWidth="29040" windowHeight="15840" tabRatio="869" xr2:uid="{4FEE238C-3A55-47BB-AB34-24D0D5A2EF0C}"/>
  </bookViews>
  <sheets>
    <sheet name="Q2 =&gt;" sheetId="5" r:id="rId1"/>
    <sheet name="Inflated Historical Payments" sheetId="22" r:id="rId2"/>
    <sheet name="PCL" sheetId="7" r:id="rId3"/>
    <sheet name="PBF" sheetId="9" r:id="rId4"/>
    <sheet name="PPCI" sheetId="10" r:id="rId5"/>
    <sheet name="Summary of Results" sheetId="11" r:id="rId6"/>
    <sheet name="Q4 =&gt;" sheetId="12" r:id="rId7"/>
    <sheet name="ICRC Calculation" sheetId="13" r:id="rId8"/>
    <sheet name="PCR Calculation" sheetId="16" r:id="rId9"/>
    <sheet name="Q5 =&gt;" sheetId="18" r:id="rId10"/>
    <sheet name="Solvency" sheetId="19" r:id="rId11"/>
    <sheet name="Q6 =&gt;" sheetId="20" r:id="rId12"/>
    <sheet name="Profitability Projection" sheetId="21" r:id="rId13"/>
    <sheet name="Data =&gt;" sheetId="4" r:id="rId14"/>
    <sheet name="Tri_Payts" sheetId="2" r:id="rId15"/>
    <sheet name="Tri_Count" sheetId="3" r:id="rId16"/>
    <sheet name="Exposure" sheetId="8" r:id="rId17"/>
    <sheet name="SI Band" sheetId="15" r:id="rId18"/>
    <sheet name="Assets" sheetId="17" r:id="rId19"/>
  </sheets>
  <definedNames>
    <definedName name="solver_adj" localSheetId="16" hidden="1">Exposure!#REF!</definedName>
    <definedName name="solver_cvg" localSheetId="16" hidden="1">0.0001</definedName>
    <definedName name="solver_drv" localSheetId="16" hidden="1">1</definedName>
    <definedName name="solver_eng" localSheetId="16" hidden="1">1</definedName>
    <definedName name="solver_est" localSheetId="16" hidden="1">1</definedName>
    <definedName name="solver_itr" localSheetId="16" hidden="1">2147483647</definedName>
    <definedName name="solver_mip" localSheetId="16" hidden="1">2147483647</definedName>
    <definedName name="solver_mni" localSheetId="16" hidden="1">30</definedName>
    <definedName name="solver_mrt" localSheetId="16" hidden="1">0.075</definedName>
    <definedName name="solver_msl" localSheetId="16" hidden="1">2</definedName>
    <definedName name="solver_neg" localSheetId="16" hidden="1">1</definedName>
    <definedName name="solver_nod" localSheetId="16" hidden="1">2147483647</definedName>
    <definedName name="solver_num" localSheetId="16" hidden="1">0</definedName>
    <definedName name="solver_nwt" localSheetId="16" hidden="1">1</definedName>
    <definedName name="solver_opt" localSheetId="16" hidden="1">Exposure!#REF!</definedName>
    <definedName name="solver_pre" localSheetId="16" hidden="1">0.000001</definedName>
    <definedName name="solver_rbv" localSheetId="16" hidden="1">1</definedName>
    <definedName name="solver_rlx" localSheetId="16" hidden="1">2</definedName>
    <definedName name="solver_rsd" localSheetId="16" hidden="1">0</definedName>
    <definedName name="solver_scl" localSheetId="16" hidden="1">1</definedName>
    <definedName name="solver_sho" localSheetId="16" hidden="1">2</definedName>
    <definedName name="solver_ssz" localSheetId="16" hidden="1">100</definedName>
    <definedName name="solver_tim" localSheetId="16" hidden="1">2147483647</definedName>
    <definedName name="solver_tol" localSheetId="16" hidden="1">0.01</definedName>
    <definedName name="solver_typ" localSheetId="16" hidden="1">1</definedName>
    <definedName name="solver_val" localSheetId="16" hidden="1">0</definedName>
    <definedName name="solver_ver" localSheetId="16" hidden="1">3</definedName>
  </definedNames>
  <calcPr calcId="191029"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9" i="21" l="1"/>
  <c r="D119" i="21"/>
  <c r="C120" i="21"/>
  <c r="D120" i="21"/>
  <c r="C121" i="21"/>
  <c r="D121" i="21"/>
  <c r="C63" i="21"/>
  <c r="D62" i="21"/>
  <c r="C62" i="21"/>
  <c r="E82" i="21"/>
  <c r="E83" i="21"/>
  <c r="E84" i="21"/>
  <c r="E85" i="21"/>
  <c r="E86" i="21"/>
  <c r="E87" i="21"/>
  <c r="E81" i="21"/>
  <c r="B80" i="21"/>
  <c r="C80" i="21"/>
  <c r="B81" i="21"/>
  <c r="C81" i="21"/>
  <c r="B82" i="21"/>
  <c r="C82" i="21"/>
  <c r="B83" i="21"/>
  <c r="C83" i="21"/>
  <c r="B84" i="21"/>
  <c r="C84" i="21"/>
  <c r="B85" i="21"/>
  <c r="C85" i="21"/>
  <c r="B86" i="21"/>
  <c r="C86" i="21"/>
  <c r="B87" i="21"/>
  <c r="C87" i="21"/>
  <c r="C46" i="21"/>
  <c r="C49" i="21"/>
  <c r="C47" i="21"/>
  <c r="C48" i="21"/>
  <c r="D33" i="13"/>
  <c r="C89" i="21"/>
  <c r="C51" i="21"/>
  <c r="C92" i="21"/>
  <c r="C52" i="21"/>
  <c r="L33" i="21"/>
  <c r="N127" i="9"/>
  <c r="N126" i="9"/>
  <c r="N125" i="9"/>
  <c r="N124" i="9"/>
  <c r="U175" i="10"/>
  <c r="T175" i="10"/>
  <c r="S175" i="10"/>
  <c r="R175" i="10"/>
  <c r="Q175" i="10"/>
  <c r="P175" i="10"/>
  <c r="O175" i="10"/>
  <c r="N175" i="10"/>
  <c r="M175" i="10"/>
  <c r="L175" i="10"/>
  <c r="K175" i="10"/>
  <c r="J175" i="10"/>
  <c r="I175" i="10"/>
  <c r="H175" i="10"/>
  <c r="G175" i="10"/>
  <c r="F175" i="10"/>
  <c r="E175" i="10"/>
  <c r="D175" i="10"/>
  <c r="U174" i="10"/>
  <c r="T174" i="10"/>
  <c r="S174" i="10"/>
  <c r="R174" i="10"/>
  <c r="Q174" i="10"/>
  <c r="P174" i="10"/>
  <c r="O174" i="10"/>
  <c r="N174" i="10"/>
  <c r="M174" i="10"/>
  <c r="L174" i="10"/>
  <c r="K174" i="10"/>
  <c r="J174" i="10"/>
  <c r="I174" i="10"/>
  <c r="H174" i="10"/>
  <c r="G174" i="10"/>
  <c r="F174" i="10"/>
  <c r="E174" i="10"/>
  <c r="D174" i="10"/>
  <c r="U173" i="10"/>
  <c r="T173" i="10"/>
  <c r="S173" i="10"/>
  <c r="R173" i="10"/>
  <c r="Q173" i="10"/>
  <c r="P173" i="10"/>
  <c r="O173" i="10"/>
  <c r="N173" i="10"/>
  <c r="M173" i="10"/>
  <c r="L173" i="10"/>
  <c r="K173" i="10"/>
  <c r="J173" i="10"/>
  <c r="I173" i="10"/>
  <c r="H173" i="10"/>
  <c r="G173" i="10"/>
  <c r="F173" i="10"/>
  <c r="E173" i="10"/>
  <c r="D173" i="10"/>
  <c r="U172" i="10"/>
  <c r="T172" i="10"/>
  <c r="S172" i="10"/>
  <c r="R172" i="10"/>
  <c r="Q172" i="10"/>
  <c r="P172" i="10"/>
  <c r="O172" i="10"/>
  <c r="N172" i="10"/>
  <c r="M172" i="10"/>
  <c r="L172" i="10"/>
  <c r="K172" i="10"/>
  <c r="J172" i="10"/>
  <c r="I172" i="10"/>
  <c r="H172" i="10"/>
  <c r="G172" i="10"/>
  <c r="F172" i="10"/>
  <c r="E172" i="10"/>
  <c r="D172" i="10"/>
  <c r="U171" i="10"/>
  <c r="T171" i="10"/>
  <c r="S171" i="10"/>
  <c r="R171" i="10"/>
  <c r="Q171" i="10"/>
  <c r="P171" i="10"/>
  <c r="O171" i="10"/>
  <c r="N171" i="10"/>
  <c r="M171" i="10"/>
  <c r="L171" i="10"/>
  <c r="K171" i="10"/>
  <c r="J171" i="10"/>
  <c r="I171" i="10"/>
  <c r="H171" i="10"/>
  <c r="G171" i="10"/>
  <c r="F171" i="10"/>
  <c r="E171" i="10"/>
  <c r="D171" i="10"/>
  <c r="U170" i="10"/>
  <c r="T170" i="10"/>
  <c r="S170" i="10"/>
  <c r="R170" i="10"/>
  <c r="Q170" i="10"/>
  <c r="P170" i="10"/>
  <c r="O170" i="10"/>
  <c r="N170" i="10"/>
  <c r="M170" i="10"/>
  <c r="L170" i="10"/>
  <c r="K170" i="10"/>
  <c r="J170" i="10"/>
  <c r="I170" i="10"/>
  <c r="H170" i="10"/>
  <c r="G170" i="10"/>
  <c r="F170" i="10"/>
  <c r="E170" i="10"/>
  <c r="D170" i="10"/>
  <c r="U169" i="10"/>
  <c r="T169" i="10"/>
  <c r="S169" i="10"/>
  <c r="R169" i="10"/>
  <c r="Q169" i="10"/>
  <c r="P169" i="10"/>
  <c r="O169" i="10"/>
  <c r="N169" i="10"/>
  <c r="M169" i="10"/>
  <c r="L169" i="10"/>
  <c r="K169" i="10"/>
  <c r="J169" i="10"/>
  <c r="I169" i="10"/>
  <c r="H169" i="10"/>
  <c r="G169" i="10"/>
  <c r="F169" i="10"/>
  <c r="E169" i="10"/>
  <c r="D169" i="10"/>
  <c r="U168" i="10"/>
  <c r="T168" i="10"/>
  <c r="S168" i="10"/>
  <c r="R168" i="10"/>
  <c r="Q168" i="10"/>
  <c r="P168" i="10"/>
  <c r="O168" i="10"/>
  <c r="N168" i="10"/>
  <c r="M168" i="10"/>
  <c r="L168" i="10"/>
  <c r="K168" i="10"/>
  <c r="J168" i="10"/>
  <c r="I168" i="10"/>
  <c r="H168" i="10"/>
  <c r="G168" i="10"/>
  <c r="F168" i="10"/>
  <c r="E168" i="10"/>
  <c r="D168" i="10"/>
  <c r="U167" i="10"/>
  <c r="T167" i="10"/>
  <c r="S167" i="10"/>
  <c r="R167" i="10"/>
  <c r="Q167" i="10"/>
  <c r="P167" i="10"/>
  <c r="O167" i="10"/>
  <c r="N167" i="10"/>
  <c r="M167" i="10"/>
  <c r="L167" i="10"/>
  <c r="K167" i="10"/>
  <c r="J167" i="10"/>
  <c r="I167" i="10"/>
  <c r="H167" i="10"/>
  <c r="G167" i="10"/>
  <c r="F167" i="10"/>
  <c r="E167" i="10"/>
  <c r="D167" i="10"/>
  <c r="U166" i="10"/>
  <c r="T166" i="10"/>
  <c r="S166" i="10"/>
  <c r="R166" i="10"/>
  <c r="Q166" i="10"/>
  <c r="P166" i="10"/>
  <c r="O166" i="10"/>
  <c r="N166" i="10"/>
  <c r="M166" i="10"/>
  <c r="L166" i="10"/>
  <c r="K166" i="10"/>
  <c r="J166" i="10"/>
  <c r="I166" i="10"/>
  <c r="H166" i="10"/>
  <c r="G166" i="10"/>
  <c r="F166" i="10"/>
  <c r="E166" i="10"/>
  <c r="D166" i="10"/>
  <c r="U165" i="10"/>
  <c r="T165" i="10"/>
  <c r="S165" i="10"/>
  <c r="R165" i="10"/>
  <c r="Q165" i="10"/>
  <c r="P165" i="10"/>
  <c r="O165" i="10"/>
  <c r="N165" i="10"/>
  <c r="M165" i="10"/>
  <c r="L165" i="10"/>
  <c r="K165" i="10"/>
  <c r="J165" i="10"/>
  <c r="I165" i="10"/>
  <c r="H165" i="10"/>
  <c r="G165" i="10"/>
  <c r="F165" i="10"/>
  <c r="E165" i="10"/>
  <c r="D165" i="10"/>
  <c r="U164" i="10"/>
  <c r="T164" i="10"/>
  <c r="S164" i="10"/>
  <c r="R164" i="10"/>
  <c r="Q164" i="10"/>
  <c r="P164" i="10"/>
  <c r="O164" i="10"/>
  <c r="N164" i="10"/>
  <c r="M164" i="10"/>
  <c r="L164" i="10"/>
  <c r="K164" i="10"/>
  <c r="J164" i="10"/>
  <c r="I164" i="10"/>
  <c r="H164" i="10"/>
  <c r="G164" i="10"/>
  <c r="F164" i="10"/>
  <c r="E164" i="10"/>
  <c r="D164" i="10"/>
  <c r="U163" i="10"/>
  <c r="T163" i="10"/>
  <c r="S163" i="10"/>
  <c r="R163" i="10"/>
  <c r="Q163" i="10"/>
  <c r="P163" i="10"/>
  <c r="O163" i="10"/>
  <c r="N163" i="10"/>
  <c r="M163" i="10"/>
  <c r="L163" i="10"/>
  <c r="K163" i="10"/>
  <c r="J163" i="10"/>
  <c r="I163" i="10"/>
  <c r="H163" i="10"/>
  <c r="G163" i="10"/>
  <c r="F163" i="10"/>
  <c r="E163" i="10"/>
  <c r="D163" i="10"/>
  <c r="U162" i="10"/>
  <c r="T162" i="10"/>
  <c r="S162" i="10"/>
  <c r="R162" i="10"/>
  <c r="Q162" i="10"/>
  <c r="P162" i="10"/>
  <c r="O162" i="10"/>
  <c r="N162" i="10"/>
  <c r="M162" i="10"/>
  <c r="L162" i="10"/>
  <c r="K162" i="10"/>
  <c r="J162" i="10"/>
  <c r="I162" i="10"/>
  <c r="H162" i="10"/>
  <c r="G162" i="10"/>
  <c r="F162" i="10"/>
  <c r="E162" i="10"/>
  <c r="D162" i="10"/>
  <c r="U161" i="10"/>
  <c r="T161" i="10"/>
  <c r="S161" i="10"/>
  <c r="R161" i="10"/>
  <c r="Q161" i="10"/>
  <c r="P161" i="10"/>
  <c r="O161" i="10"/>
  <c r="N161" i="10"/>
  <c r="M161" i="10"/>
  <c r="L161" i="10"/>
  <c r="K161" i="10"/>
  <c r="J161" i="10"/>
  <c r="I161" i="10"/>
  <c r="H161" i="10"/>
  <c r="G161" i="10"/>
  <c r="F161" i="10"/>
  <c r="E161" i="10"/>
  <c r="D161" i="10"/>
  <c r="U160" i="10"/>
  <c r="T160" i="10"/>
  <c r="S160" i="10"/>
  <c r="R160" i="10"/>
  <c r="Q160" i="10"/>
  <c r="P160" i="10"/>
  <c r="O160" i="10"/>
  <c r="N160" i="10"/>
  <c r="M160" i="10"/>
  <c r="L160" i="10"/>
  <c r="K160" i="10"/>
  <c r="J160" i="10"/>
  <c r="I160" i="10"/>
  <c r="H160" i="10"/>
  <c r="G160" i="10"/>
  <c r="F160" i="10"/>
  <c r="E160" i="10"/>
  <c r="D160" i="10"/>
  <c r="U159" i="10"/>
  <c r="T159" i="10"/>
  <c r="S159" i="10"/>
  <c r="R159" i="10"/>
  <c r="Q159" i="10"/>
  <c r="P159" i="10"/>
  <c r="O159" i="10"/>
  <c r="N159" i="10"/>
  <c r="M159" i="10"/>
  <c r="L159" i="10"/>
  <c r="K159" i="10"/>
  <c r="J159" i="10"/>
  <c r="I159" i="10"/>
  <c r="H159" i="10"/>
  <c r="G159" i="10"/>
  <c r="F159" i="10"/>
  <c r="E159" i="10"/>
  <c r="D159" i="10"/>
  <c r="U158" i="10"/>
  <c r="T158" i="10"/>
  <c r="S158" i="10"/>
  <c r="R158" i="10"/>
  <c r="Q158" i="10"/>
  <c r="P158" i="10"/>
  <c r="O158" i="10"/>
  <c r="N158" i="10"/>
  <c r="M158" i="10"/>
  <c r="L158" i="10"/>
  <c r="K158" i="10"/>
  <c r="J158" i="10"/>
  <c r="I158" i="10"/>
  <c r="H158" i="10"/>
  <c r="G158" i="10"/>
  <c r="F158" i="10"/>
  <c r="E158" i="10"/>
  <c r="D158" i="10"/>
  <c r="O68" i="9"/>
  <c r="P68" i="9"/>
  <c r="Q68" i="9"/>
  <c r="R68" i="9"/>
  <c r="S68" i="9"/>
  <c r="T68" i="9"/>
  <c r="H68" i="9"/>
  <c r="I68" i="9"/>
  <c r="J68" i="9"/>
  <c r="K68" i="9"/>
  <c r="V5" i="9"/>
  <c r="V6" i="9"/>
  <c r="V7" i="9"/>
  <c r="V8" i="9"/>
  <c r="V9" i="9"/>
  <c r="V10" i="9"/>
  <c r="V11" i="9"/>
  <c r="V12" i="9"/>
  <c r="V13" i="9"/>
  <c r="V14" i="9"/>
  <c r="V15" i="9"/>
  <c r="V16" i="9"/>
  <c r="V17" i="9"/>
  <c r="V18" i="9"/>
  <c r="V19" i="9"/>
  <c r="V20" i="9"/>
  <c r="V21" i="9"/>
  <c r="V4" i="9"/>
  <c r="T21" i="9"/>
  <c r="S21" i="9"/>
  <c r="R21" i="9"/>
  <c r="Q21" i="9"/>
  <c r="P21" i="9"/>
  <c r="O21" i="9"/>
  <c r="N21" i="9"/>
  <c r="M21" i="9"/>
  <c r="L21" i="9"/>
  <c r="K21" i="9"/>
  <c r="J21" i="9"/>
  <c r="I21" i="9"/>
  <c r="H21" i="9"/>
  <c r="G21" i="9"/>
  <c r="F21" i="9"/>
  <c r="E21" i="9"/>
  <c r="D21" i="9"/>
  <c r="C21" i="9"/>
  <c r="T20" i="9"/>
  <c r="S20" i="9"/>
  <c r="R20" i="9"/>
  <c r="Q20" i="9"/>
  <c r="P20" i="9"/>
  <c r="O20" i="9"/>
  <c r="N20" i="9"/>
  <c r="M20" i="9"/>
  <c r="L20" i="9"/>
  <c r="K20" i="9"/>
  <c r="J20" i="9"/>
  <c r="I20" i="9"/>
  <c r="H20" i="9"/>
  <c r="G20" i="9"/>
  <c r="F20" i="9"/>
  <c r="E20" i="9"/>
  <c r="D20" i="9"/>
  <c r="C20" i="9"/>
  <c r="T19" i="9"/>
  <c r="S19" i="9"/>
  <c r="R19" i="9"/>
  <c r="Q19" i="9"/>
  <c r="P19" i="9"/>
  <c r="O19" i="9"/>
  <c r="N19" i="9"/>
  <c r="M19" i="9"/>
  <c r="L19" i="9"/>
  <c r="K19" i="9"/>
  <c r="J19" i="9"/>
  <c r="I19" i="9"/>
  <c r="H19" i="9"/>
  <c r="G19" i="9"/>
  <c r="F19" i="9"/>
  <c r="E19" i="9"/>
  <c r="D19" i="9"/>
  <c r="C19" i="9"/>
  <c r="T18" i="9"/>
  <c r="S18" i="9"/>
  <c r="R18" i="9"/>
  <c r="Q18" i="9"/>
  <c r="P18" i="9"/>
  <c r="O18" i="9"/>
  <c r="N18" i="9"/>
  <c r="M18" i="9"/>
  <c r="L18" i="9"/>
  <c r="K18" i="9"/>
  <c r="J18" i="9"/>
  <c r="I18" i="9"/>
  <c r="H18" i="9"/>
  <c r="G18" i="9"/>
  <c r="F18" i="9"/>
  <c r="E18" i="9"/>
  <c r="D18" i="9"/>
  <c r="C18" i="9"/>
  <c r="T17" i="9"/>
  <c r="S17" i="9"/>
  <c r="R17" i="9"/>
  <c r="Q17" i="9"/>
  <c r="P17" i="9"/>
  <c r="O17" i="9"/>
  <c r="N17" i="9"/>
  <c r="M17" i="9"/>
  <c r="L17" i="9"/>
  <c r="K17" i="9"/>
  <c r="J17" i="9"/>
  <c r="I17" i="9"/>
  <c r="H17" i="9"/>
  <c r="G17" i="9"/>
  <c r="F17" i="9"/>
  <c r="E17" i="9"/>
  <c r="D17" i="9"/>
  <c r="C17" i="9"/>
  <c r="T16" i="9"/>
  <c r="S16" i="9"/>
  <c r="R16" i="9"/>
  <c r="Q16" i="9"/>
  <c r="P16" i="9"/>
  <c r="O16" i="9"/>
  <c r="N16" i="9"/>
  <c r="M16" i="9"/>
  <c r="L16" i="9"/>
  <c r="K16" i="9"/>
  <c r="J16" i="9"/>
  <c r="I16" i="9"/>
  <c r="H16" i="9"/>
  <c r="G16" i="9"/>
  <c r="F16" i="9"/>
  <c r="E16" i="9"/>
  <c r="D16" i="9"/>
  <c r="C16" i="9"/>
  <c r="T15" i="9"/>
  <c r="S15" i="9"/>
  <c r="R15" i="9"/>
  <c r="Q15" i="9"/>
  <c r="P15" i="9"/>
  <c r="O15" i="9"/>
  <c r="N15" i="9"/>
  <c r="M15" i="9"/>
  <c r="L15" i="9"/>
  <c r="K15" i="9"/>
  <c r="J15" i="9"/>
  <c r="I15" i="9"/>
  <c r="H15" i="9"/>
  <c r="G15" i="9"/>
  <c r="F15" i="9"/>
  <c r="E15" i="9"/>
  <c r="D15" i="9"/>
  <c r="C15" i="9"/>
  <c r="T14" i="9"/>
  <c r="S14" i="9"/>
  <c r="R14" i="9"/>
  <c r="Q14" i="9"/>
  <c r="P14" i="9"/>
  <c r="O14" i="9"/>
  <c r="N14" i="9"/>
  <c r="M14" i="9"/>
  <c r="L14" i="9"/>
  <c r="K14" i="9"/>
  <c r="J14" i="9"/>
  <c r="I14" i="9"/>
  <c r="H14" i="9"/>
  <c r="G14" i="9"/>
  <c r="F14" i="9"/>
  <c r="E14" i="9"/>
  <c r="D14" i="9"/>
  <c r="C14" i="9"/>
  <c r="T13" i="9"/>
  <c r="S13" i="9"/>
  <c r="R13" i="9"/>
  <c r="Q13" i="9"/>
  <c r="P13" i="9"/>
  <c r="O13" i="9"/>
  <c r="N13" i="9"/>
  <c r="M13" i="9"/>
  <c r="L13" i="9"/>
  <c r="K13" i="9"/>
  <c r="J13" i="9"/>
  <c r="I13" i="9"/>
  <c r="H13" i="9"/>
  <c r="G13" i="9"/>
  <c r="F13" i="9"/>
  <c r="E13" i="9"/>
  <c r="D13" i="9"/>
  <c r="C13" i="9"/>
  <c r="T12" i="9"/>
  <c r="S12" i="9"/>
  <c r="R12" i="9"/>
  <c r="Q12" i="9"/>
  <c r="P12" i="9"/>
  <c r="O12" i="9"/>
  <c r="N12" i="9"/>
  <c r="M12" i="9"/>
  <c r="L12" i="9"/>
  <c r="K12" i="9"/>
  <c r="J12" i="9"/>
  <c r="I12" i="9"/>
  <c r="H12" i="9"/>
  <c r="G12" i="9"/>
  <c r="F12" i="9"/>
  <c r="E12" i="9"/>
  <c r="D12" i="9"/>
  <c r="C12" i="9"/>
  <c r="T11" i="9"/>
  <c r="S11" i="9"/>
  <c r="R11" i="9"/>
  <c r="Q11" i="9"/>
  <c r="P11" i="9"/>
  <c r="O11" i="9"/>
  <c r="N11" i="9"/>
  <c r="M11" i="9"/>
  <c r="L11" i="9"/>
  <c r="K11" i="9"/>
  <c r="J11" i="9"/>
  <c r="I11" i="9"/>
  <c r="H11" i="9"/>
  <c r="G11" i="9"/>
  <c r="F11" i="9"/>
  <c r="E11" i="9"/>
  <c r="D11" i="9"/>
  <c r="C11" i="9"/>
  <c r="T10" i="9"/>
  <c r="S10" i="9"/>
  <c r="R10" i="9"/>
  <c r="Q10" i="9"/>
  <c r="P10" i="9"/>
  <c r="O10" i="9"/>
  <c r="N10" i="9"/>
  <c r="M10" i="9"/>
  <c r="L10" i="9"/>
  <c r="K10" i="9"/>
  <c r="J10" i="9"/>
  <c r="I10" i="9"/>
  <c r="H10" i="9"/>
  <c r="G10" i="9"/>
  <c r="F10" i="9"/>
  <c r="E10" i="9"/>
  <c r="D10" i="9"/>
  <c r="C10" i="9"/>
  <c r="T9" i="9"/>
  <c r="S9" i="9"/>
  <c r="R9" i="9"/>
  <c r="Q9" i="9"/>
  <c r="P9" i="9"/>
  <c r="O9" i="9"/>
  <c r="N9" i="9"/>
  <c r="M9" i="9"/>
  <c r="L9" i="9"/>
  <c r="K9" i="9"/>
  <c r="J9" i="9"/>
  <c r="I9" i="9"/>
  <c r="H9" i="9"/>
  <c r="G9" i="9"/>
  <c r="F9" i="9"/>
  <c r="E9" i="9"/>
  <c r="D9" i="9"/>
  <c r="C9" i="9"/>
  <c r="T8" i="9"/>
  <c r="S8" i="9"/>
  <c r="R8" i="9"/>
  <c r="Q8" i="9"/>
  <c r="P8" i="9"/>
  <c r="O8" i="9"/>
  <c r="N8" i="9"/>
  <c r="M8" i="9"/>
  <c r="L8" i="9"/>
  <c r="K8" i="9"/>
  <c r="J8" i="9"/>
  <c r="I8" i="9"/>
  <c r="H8" i="9"/>
  <c r="G8" i="9"/>
  <c r="F8" i="9"/>
  <c r="E8" i="9"/>
  <c r="D8" i="9"/>
  <c r="C8" i="9"/>
  <c r="T7" i="9"/>
  <c r="S7" i="9"/>
  <c r="R7" i="9"/>
  <c r="Q7" i="9"/>
  <c r="P7" i="9"/>
  <c r="O7" i="9"/>
  <c r="N7" i="9"/>
  <c r="M7" i="9"/>
  <c r="L7" i="9"/>
  <c r="K7" i="9"/>
  <c r="J7" i="9"/>
  <c r="I7" i="9"/>
  <c r="H7" i="9"/>
  <c r="G7" i="9"/>
  <c r="F7" i="9"/>
  <c r="E7" i="9"/>
  <c r="D7" i="9"/>
  <c r="C7" i="9"/>
  <c r="T6" i="9"/>
  <c r="S6" i="9"/>
  <c r="R6" i="9"/>
  <c r="Q6" i="9"/>
  <c r="P6" i="9"/>
  <c r="O6" i="9"/>
  <c r="N6" i="9"/>
  <c r="M6" i="9"/>
  <c r="L6" i="9"/>
  <c r="K6" i="9"/>
  <c r="J6" i="9"/>
  <c r="I6" i="9"/>
  <c r="H6" i="9"/>
  <c r="G6" i="9"/>
  <c r="F6" i="9"/>
  <c r="E6" i="9"/>
  <c r="D6" i="9"/>
  <c r="C6" i="9"/>
  <c r="T5" i="9"/>
  <c r="S5" i="9"/>
  <c r="R5" i="9"/>
  <c r="Q5" i="9"/>
  <c r="P5" i="9"/>
  <c r="O5" i="9"/>
  <c r="N5" i="9"/>
  <c r="M5" i="9"/>
  <c r="L5" i="9"/>
  <c r="K5" i="9"/>
  <c r="J5" i="9"/>
  <c r="I5" i="9"/>
  <c r="H5" i="9"/>
  <c r="G5" i="9"/>
  <c r="F5" i="9"/>
  <c r="E5" i="9"/>
  <c r="D5" i="9"/>
  <c r="C5" i="9"/>
  <c r="T4" i="9"/>
  <c r="S4" i="9"/>
  <c r="R4" i="9"/>
  <c r="Q4" i="9"/>
  <c r="P4" i="9"/>
  <c r="O4" i="9"/>
  <c r="N4" i="9"/>
  <c r="M4" i="9"/>
  <c r="L4" i="9"/>
  <c r="K4" i="9"/>
  <c r="J4" i="9"/>
  <c r="I4" i="9"/>
  <c r="H4" i="9"/>
  <c r="G4" i="9"/>
  <c r="F4" i="9"/>
  <c r="E4" i="9"/>
  <c r="D4" i="9"/>
  <c r="C4" i="9"/>
  <c r="T21" i="7"/>
  <c r="S21" i="7"/>
  <c r="R21" i="7"/>
  <c r="Q21" i="7"/>
  <c r="P21" i="7"/>
  <c r="O21" i="7"/>
  <c r="N21" i="7"/>
  <c r="M21" i="7"/>
  <c r="L21" i="7"/>
  <c r="K21" i="7"/>
  <c r="J21" i="7"/>
  <c r="I21" i="7"/>
  <c r="H21" i="7"/>
  <c r="G21" i="7"/>
  <c r="F21" i="7"/>
  <c r="E21" i="7"/>
  <c r="D21" i="7"/>
  <c r="C21" i="7"/>
  <c r="T20" i="7"/>
  <c r="S20" i="7"/>
  <c r="R20" i="7"/>
  <c r="Q20" i="7"/>
  <c r="P20" i="7"/>
  <c r="O20" i="7"/>
  <c r="N20" i="7"/>
  <c r="M20" i="7"/>
  <c r="L20" i="7"/>
  <c r="K20" i="7"/>
  <c r="J20" i="7"/>
  <c r="I20" i="7"/>
  <c r="H20" i="7"/>
  <c r="G20" i="7"/>
  <c r="F20" i="7"/>
  <c r="E20" i="7"/>
  <c r="D20" i="7"/>
  <c r="C20" i="7"/>
  <c r="T19" i="7"/>
  <c r="S19" i="7"/>
  <c r="R19" i="7"/>
  <c r="Q19" i="7"/>
  <c r="P19" i="7"/>
  <c r="O19" i="7"/>
  <c r="N19" i="7"/>
  <c r="M19" i="7"/>
  <c r="L19" i="7"/>
  <c r="K19" i="7"/>
  <c r="J19" i="7"/>
  <c r="I19" i="7"/>
  <c r="H19" i="7"/>
  <c r="G19" i="7"/>
  <c r="F19" i="7"/>
  <c r="E19" i="7"/>
  <c r="D19" i="7"/>
  <c r="C19" i="7"/>
  <c r="T18" i="7"/>
  <c r="S18" i="7"/>
  <c r="R18" i="7"/>
  <c r="Q18" i="7"/>
  <c r="P18" i="7"/>
  <c r="O18" i="7"/>
  <c r="N18" i="7"/>
  <c r="M18" i="7"/>
  <c r="L18" i="7"/>
  <c r="K18" i="7"/>
  <c r="J18" i="7"/>
  <c r="I18" i="7"/>
  <c r="H18" i="7"/>
  <c r="G18" i="7"/>
  <c r="F18" i="7"/>
  <c r="E18" i="7"/>
  <c r="D18" i="7"/>
  <c r="C18" i="7"/>
  <c r="T17" i="7"/>
  <c r="S17" i="7"/>
  <c r="R17" i="7"/>
  <c r="Q17" i="7"/>
  <c r="P17" i="7"/>
  <c r="O17" i="7"/>
  <c r="N17" i="7"/>
  <c r="M17" i="7"/>
  <c r="L17" i="7"/>
  <c r="K17" i="7"/>
  <c r="J17" i="7"/>
  <c r="I17" i="7"/>
  <c r="H17" i="7"/>
  <c r="G17" i="7"/>
  <c r="F17" i="7"/>
  <c r="E17" i="7"/>
  <c r="D17" i="7"/>
  <c r="C17" i="7"/>
  <c r="T16" i="7"/>
  <c r="S16" i="7"/>
  <c r="R16" i="7"/>
  <c r="Q16" i="7"/>
  <c r="P16" i="7"/>
  <c r="O16" i="7"/>
  <c r="N16" i="7"/>
  <c r="M16" i="7"/>
  <c r="L16" i="7"/>
  <c r="K16" i="7"/>
  <c r="J16" i="7"/>
  <c r="I16" i="7"/>
  <c r="H16" i="7"/>
  <c r="G16" i="7"/>
  <c r="F16" i="7"/>
  <c r="E16" i="7"/>
  <c r="D16" i="7"/>
  <c r="C16" i="7"/>
  <c r="T15" i="7"/>
  <c r="S15" i="7"/>
  <c r="R15" i="7"/>
  <c r="Q15" i="7"/>
  <c r="P15" i="7"/>
  <c r="O15" i="7"/>
  <c r="N15" i="7"/>
  <c r="M15" i="7"/>
  <c r="L15" i="7"/>
  <c r="K15" i="7"/>
  <c r="J15" i="7"/>
  <c r="I15" i="7"/>
  <c r="H15" i="7"/>
  <c r="G15" i="7"/>
  <c r="F15" i="7"/>
  <c r="E15" i="7"/>
  <c r="D15" i="7"/>
  <c r="C15" i="7"/>
  <c r="T14" i="7"/>
  <c r="S14" i="7"/>
  <c r="R14" i="7"/>
  <c r="Q14" i="7"/>
  <c r="P14" i="7"/>
  <c r="O14" i="7"/>
  <c r="N14" i="7"/>
  <c r="M14" i="7"/>
  <c r="L14" i="7"/>
  <c r="K14" i="7"/>
  <c r="J14" i="7"/>
  <c r="I14" i="7"/>
  <c r="H14" i="7"/>
  <c r="G14" i="7"/>
  <c r="F14" i="7"/>
  <c r="E14" i="7"/>
  <c r="D14" i="7"/>
  <c r="C14" i="7"/>
  <c r="T13" i="7"/>
  <c r="S13" i="7"/>
  <c r="R13" i="7"/>
  <c r="Q13" i="7"/>
  <c r="P13" i="7"/>
  <c r="O13" i="7"/>
  <c r="N13" i="7"/>
  <c r="M13" i="7"/>
  <c r="L13" i="7"/>
  <c r="K13" i="7"/>
  <c r="J13" i="7"/>
  <c r="I13" i="7"/>
  <c r="H13" i="7"/>
  <c r="G13" i="7"/>
  <c r="F13" i="7"/>
  <c r="E13" i="7"/>
  <c r="D13" i="7"/>
  <c r="C13" i="7"/>
  <c r="T12" i="7"/>
  <c r="S12" i="7"/>
  <c r="R12" i="7"/>
  <c r="Q12" i="7"/>
  <c r="P12" i="7"/>
  <c r="O12" i="7"/>
  <c r="N12" i="7"/>
  <c r="M12" i="7"/>
  <c r="L12" i="7"/>
  <c r="K12" i="7"/>
  <c r="J12" i="7"/>
  <c r="I12" i="7"/>
  <c r="H12" i="7"/>
  <c r="G12" i="7"/>
  <c r="F12" i="7"/>
  <c r="E12" i="7"/>
  <c r="D12" i="7"/>
  <c r="C12" i="7"/>
  <c r="T11" i="7"/>
  <c r="S11" i="7"/>
  <c r="R11" i="7"/>
  <c r="Q11" i="7"/>
  <c r="P11" i="7"/>
  <c r="O11" i="7"/>
  <c r="N11" i="7"/>
  <c r="M11" i="7"/>
  <c r="L11" i="7"/>
  <c r="K11" i="7"/>
  <c r="J11" i="7"/>
  <c r="I11" i="7"/>
  <c r="H11" i="7"/>
  <c r="G11" i="7"/>
  <c r="F11" i="7"/>
  <c r="E11" i="7"/>
  <c r="D11" i="7"/>
  <c r="C11" i="7"/>
  <c r="T10" i="7"/>
  <c r="S10" i="7"/>
  <c r="R10" i="7"/>
  <c r="Q10" i="7"/>
  <c r="P10" i="7"/>
  <c r="O10" i="7"/>
  <c r="N10" i="7"/>
  <c r="M10" i="7"/>
  <c r="L10" i="7"/>
  <c r="K10" i="7"/>
  <c r="J10" i="7"/>
  <c r="I10" i="7"/>
  <c r="H10" i="7"/>
  <c r="G10" i="7"/>
  <c r="F10" i="7"/>
  <c r="E10" i="7"/>
  <c r="D10" i="7"/>
  <c r="C10" i="7"/>
  <c r="T9" i="7"/>
  <c r="S9" i="7"/>
  <c r="R9" i="7"/>
  <c r="Q9" i="7"/>
  <c r="P9" i="7"/>
  <c r="O9" i="7"/>
  <c r="N9" i="7"/>
  <c r="M9" i="7"/>
  <c r="L9" i="7"/>
  <c r="K9" i="7"/>
  <c r="J9" i="7"/>
  <c r="I9" i="7"/>
  <c r="H9" i="7"/>
  <c r="G9" i="7"/>
  <c r="F9" i="7"/>
  <c r="E9" i="7"/>
  <c r="D9" i="7"/>
  <c r="C9" i="7"/>
  <c r="T8" i="7"/>
  <c r="S8" i="7"/>
  <c r="R8" i="7"/>
  <c r="Q8" i="7"/>
  <c r="P8" i="7"/>
  <c r="O8" i="7"/>
  <c r="N8" i="7"/>
  <c r="M8" i="7"/>
  <c r="L8" i="7"/>
  <c r="K8" i="7"/>
  <c r="J8" i="7"/>
  <c r="I8" i="7"/>
  <c r="H8" i="7"/>
  <c r="G8" i="7"/>
  <c r="F8" i="7"/>
  <c r="E8" i="7"/>
  <c r="D8" i="7"/>
  <c r="C8" i="7"/>
  <c r="T7" i="7"/>
  <c r="S7" i="7"/>
  <c r="R7" i="7"/>
  <c r="Q7" i="7"/>
  <c r="P7" i="7"/>
  <c r="O7" i="7"/>
  <c r="N7" i="7"/>
  <c r="M7" i="7"/>
  <c r="L7" i="7"/>
  <c r="K7" i="7"/>
  <c r="J7" i="7"/>
  <c r="I7" i="7"/>
  <c r="H7" i="7"/>
  <c r="G7" i="7"/>
  <c r="F7" i="7"/>
  <c r="E7" i="7"/>
  <c r="D7" i="7"/>
  <c r="C7" i="7"/>
  <c r="T6" i="7"/>
  <c r="S6" i="7"/>
  <c r="R6" i="7"/>
  <c r="Q6" i="7"/>
  <c r="P6" i="7"/>
  <c r="O6" i="7"/>
  <c r="N6" i="7"/>
  <c r="M6" i="7"/>
  <c r="L6" i="7"/>
  <c r="K6" i="7"/>
  <c r="J6" i="7"/>
  <c r="I6" i="7"/>
  <c r="H6" i="7"/>
  <c r="G6" i="7"/>
  <c r="F6" i="7"/>
  <c r="E6" i="7"/>
  <c r="D6" i="7"/>
  <c r="C6" i="7"/>
  <c r="T5" i="7"/>
  <c r="S5" i="7"/>
  <c r="R5" i="7"/>
  <c r="Q5" i="7"/>
  <c r="P5" i="7"/>
  <c r="O5" i="7"/>
  <c r="N5" i="7"/>
  <c r="M5" i="7"/>
  <c r="L5" i="7"/>
  <c r="K5" i="7"/>
  <c r="J5" i="7"/>
  <c r="I5" i="7"/>
  <c r="H5" i="7"/>
  <c r="G5" i="7"/>
  <c r="F5" i="7"/>
  <c r="E5" i="7"/>
  <c r="D5" i="7"/>
  <c r="C5" i="7"/>
  <c r="T4" i="7"/>
  <c r="S4" i="7"/>
  <c r="R4" i="7"/>
  <c r="Q4" i="7"/>
  <c r="P4" i="7"/>
  <c r="O4" i="7"/>
  <c r="N4" i="7"/>
  <c r="M4" i="7"/>
  <c r="L4" i="7"/>
  <c r="K4" i="7"/>
  <c r="J4" i="7"/>
  <c r="I4" i="7"/>
  <c r="H4" i="7"/>
  <c r="G4" i="7"/>
  <c r="F4" i="7"/>
  <c r="E4" i="7"/>
  <c r="D4" i="7"/>
  <c r="C4" i="7"/>
  <c r="C84" i="22"/>
  <c r="D83" i="22"/>
  <c r="C83" i="22"/>
  <c r="E82" i="22"/>
  <c r="D82" i="22"/>
  <c r="C82" i="22"/>
  <c r="F81" i="22"/>
  <c r="E81" i="22"/>
  <c r="D81" i="22"/>
  <c r="C81" i="22"/>
  <c r="G80" i="22"/>
  <c r="F80" i="22"/>
  <c r="E80" i="22"/>
  <c r="D80" i="22"/>
  <c r="C80" i="22"/>
  <c r="H79" i="22"/>
  <c r="G79" i="22"/>
  <c r="F79" i="22"/>
  <c r="E79" i="22"/>
  <c r="D79" i="22"/>
  <c r="C79" i="22"/>
  <c r="I78" i="22"/>
  <c r="H78" i="22"/>
  <c r="G78" i="22"/>
  <c r="F78" i="22"/>
  <c r="E78" i="22"/>
  <c r="D78" i="22"/>
  <c r="C78" i="22"/>
  <c r="J77" i="22"/>
  <c r="I77" i="22"/>
  <c r="H77" i="22"/>
  <c r="G77" i="22"/>
  <c r="F77" i="22"/>
  <c r="E77" i="22"/>
  <c r="D77" i="22"/>
  <c r="C77" i="22"/>
  <c r="K76" i="22"/>
  <c r="J76" i="22"/>
  <c r="I76" i="22"/>
  <c r="H76" i="22"/>
  <c r="G76" i="22"/>
  <c r="F76" i="22"/>
  <c r="E76" i="22"/>
  <c r="D76" i="22"/>
  <c r="C76" i="22"/>
  <c r="L75" i="22"/>
  <c r="K75" i="22"/>
  <c r="J75" i="22"/>
  <c r="I75" i="22"/>
  <c r="H75" i="22"/>
  <c r="G75" i="22"/>
  <c r="F75" i="22"/>
  <c r="E75" i="22"/>
  <c r="D75" i="22"/>
  <c r="C75" i="22"/>
  <c r="M74" i="22"/>
  <c r="L74" i="22"/>
  <c r="K74" i="22"/>
  <c r="J74" i="22"/>
  <c r="I74" i="22"/>
  <c r="H74" i="22"/>
  <c r="G74" i="22"/>
  <c r="F74" i="22"/>
  <c r="E74" i="22"/>
  <c r="D74" i="22"/>
  <c r="C74" i="22"/>
  <c r="N73" i="22"/>
  <c r="M73" i="22"/>
  <c r="L73" i="22"/>
  <c r="K73" i="22"/>
  <c r="J73" i="22"/>
  <c r="I73" i="22"/>
  <c r="H73" i="22"/>
  <c r="G73" i="22"/>
  <c r="F73" i="22"/>
  <c r="E73" i="22"/>
  <c r="D73" i="22"/>
  <c r="C73" i="22"/>
  <c r="O72" i="22"/>
  <c r="N72" i="22"/>
  <c r="M72" i="22"/>
  <c r="L72" i="22"/>
  <c r="K72" i="22"/>
  <c r="J72" i="22"/>
  <c r="I72" i="22"/>
  <c r="H72" i="22"/>
  <c r="G72" i="22"/>
  <c r="F72" i="22"/>
  <c r="E72" i="22"/>
  <c r="D72" i="22"/>
  <c r="C72" i="22"/>
  <c r="P71" i="22"/>
  <c r="O71" i="22"/>
  <c r="N71" i="22"/>
  <c r="M71" i="22"/>
  <c r="L71" i="22"/>
  <c r="K71" i="22"/>
  <c r="J71" i="22"/>
  <c r="I71" i="22"/>
  <c r="H71" i="22"/>
  <c r="G71" i="22"/>
  <c r="F71" i="22"/>
  <c r="E71" i="22"/>
  <c r="D71" i="22"/>
  <c r="C71" i="22"/>
  <c r="Q70" i="22"/>
  <c r="P70" i="22"/>
  <c r="O70" i="22"/>
  <c r="N70" i="22"/>
  <c r="M70" i="22"/>
  <c r="L70" i="22"/>
  <c r="K70" i="22"/>
  <c r="J70" i="22"/>
  <c r="I70" i="22"/>
  <c r="H70" i="22"/>
  <c r="G70" i="22"/>
  <c r="F70" i="22"/>
  <c r="E70" i="22"/>
  <c r="D70" i="22"/>
  <c r="C70" i="22"/>
  <c r="R69" i="22"/>
  <c r="Q69" i="22"/>
  <c r="P69" i="22"/>
  <c r="O69" i="22"/>
  <c r="N69" i="22"/>
  <c r="M69" i="22"/>
  <c r="L69" i="22"/>
  <c r="K69" i="22"/>
  <c r="J69" i="22"/>
  <c r="I69" i="22"/>
  <c r="H69" i="22"/>
  <c r="G69" i="22"/>
  <c r="F69" i="22"/>
  <c r="E69" i="22"/>
  <c r="D69" i="22"/>
  <c r="C69" i="22"/>
  <c r="S68" i="22"/>
  <c r="R68" i="22"/>
  <c r="Q68" i="22"/>
  <c r="P68" i="22"/>
  <c r="O68" i="22"/>
  <c r="N68" i="22"/>
  <c r="M68" i="22"/>
  <c r="L68" i="22"/>
  <c r="K68" i="22"/>
  <c r="J68" i="22"/>
  <c r="I68" i="22"/>
  <c r="H68" i="22"/>
  <c r="G68" i="22"/>
  <c r="F68" i="22"/>
  <c r="E68" i="22"/>
  <c r="D68" i="22"/>
  <c r="C68" i="22"/>
  <c r="T67" i="22"/>
  <c r="S67" i="22"/>
  <c r="R67" i="22"/>
  <c r="Q67" i="22"/>
  <c r="P67" i="22"/>
  <c r="O67" i="22"/>
  <c r="N67" i="22"/>
  <c r="M67" i="22"/>
  <c r="L67" i="22"/>
  <c r="K67" i="22"/>
  <c r="J67" i="22"/>
  <c r="I67" i="22"/>
  <c r="H67" i="22"/>
  <c r="G67" i="22"/>
  <c r="F67" i="22"/>
  <c r="E67" i="22"/>
  <c r="D67" i="22"/>
  <c r="C67" i="22"/>
  <c r="T46" i="22"/>
  <c r="S46" i="22"/>
  <c r="S47" i="22"/>
  <c r="R46" i="22"/>
  <c r="R47" i="22"/>
  <c r="R48" i="22"/>
  <c r="Q46" i="22"/>
  <c r="Q47" i="22"/>
  <c r="Q48" i="22"/>
  <c r="Q49" i="22"/>
  <c r="P46" i="22"/>
  <c r="P47" i="22"/>
  <c r="P48" i="22"/>
  <c r="P49" i="22"/>
  <c r="P50" i="22"/>
  <c r="O46" i="22"/>
  <c r="O47" i="22"/>
  <c r="O48" i="22"/>
  <c r="O49" i="22"/>
  <c r="O50" i="22"/>
  <c r="O51" i="22"/>
  <c r="N46" i="22"/>
  <c r="N47" i="22"/>
  <c r="N48" i="22"/>
  <c r="N49" i="22"/>
  <c r="N50" i="22"/>
  <c r="N51" i="22"/>
  <c r="N52" i="22"/>
  <c r="M46" i="22"/>
  <c r="M47" i="22"/>
  <c r="M48" i="22"/>
  <c r="M49" i="22"/>
  <c r="M50" i="22"/>
  <c r="M51" i="22"/>
  <c r="M52" i="22"/>
  <c r="M53" i="22"/>
  <c r="L46" i="22"/>
  <c r="L47" i="22"/>
  <c r="L48" i="22"/>
  <c r="L49" i="22"/>
  <c r="L50" i="22"/>
  <c r="L51" i="22"/>
  <c r="L52" i="22"/>
  <c r="L53" i="22"/>
  <c r="L54" i="22"/>
  <c r="K46" i="22"/>
  <c r="K47" i="22"/>
  <c r="K48" i="22"/>
  <c r="K49" i="22"/>
  <c r="K50" i="22"/>
  <c r="K51" i="22"/>
  <c r="K52" i="22"/>
  <c r="K53" i="22"/>
  <c r="K54" i="22"/>
  <c r="K55" i="22"/>
  <c r="J46" i="22"/>
  <c r="J47" i="22"/>
  <c r="J48" i="22"/>
  <c r="J49" i="22"/>
  <c r="J50" i="22"/>
  <c r="J51" i="22"/>
  <c r="J52" i="22"/>
  <c r="J53" i="22"/>
  <c r="J54" i="22"/>
  <c r="J55" i="22"/>
  <c r="J56" i="22"/>
  <c r="I46" i="22"/>
  <c r="I47" i="22"/>
  <c r="I48" i="22"/>
  <c r="I49" i="22"/>
  <c r="I50" i="22"/>
  <c r="I51" i="22"/>
  <c r="I52" i="22"/>
  <c r="I53" i="22"/>
  <c r="I54" i="22"/>
  <c r="I55" i="22"/>
  <c r="I56" i="22"/>
  <c r="I57" i="22"/>
  <c r="H46" i="22"/>
  <c r="H47" i="22"/>
  <c r="H48" i="22"/>
  <c r="H49" i="22"/>
  <c r="H50" i="22"/>
  <c r="H51" i="22"/>
  <c r="H52" i="22"/>
  <c r="H53" i="22"/>
  <c r="H54" i="22"/>
  <c r="H55" i="22"/>
  <c r="H56" i="22"/>
  <c r="H57" i="22"/>
  <c r="H58" i="22"/>
  <c r="G46" i="22"/>
  <c r="G47" i="22"/>
  <c r="G48" i="22"/>
  <c r="G49" i="22"/>
  <c r="G50" i="22"/>
  <c r="G51" i="22"/>
  <c r="G52" i="22"/>
  <c r="G53" i="22"/>
  <c r="G54" i="22"/>
  <c r="G55" i="22"/>
  <c r="G56" i="22"/>
  <c r="G57" i="22"/>
  <c r="G58" i="22"/>
  <c r="G59" i="22"/>
  <c r="F46" i="22"/>
  <c r="F47" i="22"/>
  <c r="F48" i="22"/>
  <c r="F49" i="22"/>
  <c r="F50" i="22"/>
  <c r="F51" i="22"/>
  <c r="F52" i="22"/>
  <c r="F53" i="22"/>
  <c r="F54" i="22"/>
  <c r="F55" i="22"/>
  <c r="F56" i="22"/>
  <c r="F57" i="22"/>
  <c r="F58" i="22"/>
  <c r="F59" i="22"/>
  <c r="F60" i="22"/>
  <c r="E46" i="22"/>
  <c r="E47" i="22"/>
  <c r="E48" i="22"/>
  <c r="E49" i="22"/>
  <c r="E50" i="22"/>
  <c r="E51" i="22"/>
  <c r="E52" i="22"/>
  <c r="E53" i="22"/>
  <c r="E54" i="22"/>
  <c r="E55" i="22"/>
  <c r="E56" i="22"/>
  <c r="E57" i="22"/>
  <c r="E58" i="22"/>
  <c r="E59" i="22"/>
  <c r="E60" i="22"/>
  <c r="E61" i="22"/>
  <c r="D46" i="22"/>
  <c r="D47" i="22"/>
  <c r="D48" i="22"/>
  <c r="D49" i="22"/>
  <c r="D50" i="22"/>
  <c r="D51" i="22"/>
  <c r="D52" i="22"/>
  <c r="D53" i="22"/>
  <c r="D54" i="22"/>
  <c r="D55" i="22"/>
  <c r="D56" i="22"/>
  <c r="D57" i="22"/>
  <c r="D58" i="22"/>
  <c r="D59" i="22"/>
  <c r="D60" i="22"/>
  <c r="D61" i="22"/>
  <c r="D62" i="22"/>
  <c r="C46" i="22"/>
  <c r="C47" i="22"/>
  <c r="C48" i="22"/>
  <c r="C49" i="22"/>
  <c r="C50" i="22"/>
  <c r="C51" i="22"/>
  <c r="C52" i="22"/>
  <c r="C53" i="22"/>
  <c r="C54" i="22"/>
  <c r="C55" i="22"/>
  <c r="C56" i="22"/>
  <c r="C57" i="22"/>
  <c r="C58" i="22"/>
  <c r="C59" i="22"/>
  <c r="C60" i="22"/>
  <c r="C61" i="22"/>
  <c r="C62" i="22"/>
  <c r="C63" i="22"/>
  <c r="D26" i="22"/>
  <c r="D27" i="22"/>
  <c r="D28" i="22"/>
  <c r="D29" i="22"/>
  <c r="D30" i="22"/>
  <c r="D31" i="22"/>
  <c r="D32" i="22"/>
  <c r="D33" i="22"/>
  <c r="D34" i="22"/>
  <c r="D35" i="22"/>
  <c r="D36" i="22"/>
  <c r="D37" i="22"/>
  <c r="D38" i="22"/>
  <c r="D39" i="22"/>
  <c r="D40" i="22"/>
  <c r="D41" i="22"/>
  <c r="D25" i="22"/>
  <c r="B25" i="22"/>
  <c r="B26" i="22"/>
  <c r="B27" i="22"/>
  <c r="B28" i="22"/>
  <c r="B29" i="22"/>
  <c r="B30" i="22"/>
  <c r="B31" i="22"/>
  <c r="B32" i="22"/>
  <c r="B33" i="22"/>
  <c r="B34" i="22"/>
  <c r="B35" i="22"/>
  <c r="B36" i="22"/>
  <c r="B37" i="22"/>
  <c r="B38" i="22"/>
  <c r="B39" i="22"/>
  <c r="B40" i="22"/>
  <c r="B41" i="22"/>
  <c r="B42" i="22"/>
  <c r="C21" i="22"/>
  <c r="D20" i="22"/>
  <c r="C20" i="22"/>
  <c r="E19" i="22"/>
  <c r="D19" i="22"/>
  <c r="C19" i="22"/>
  <c r="F18" i="22"/>
  <c r="E18" i="22"/>
  <c r="D18" i="22"/>
  <c r="C18" i="22"/>
  <c r="G17" i="22"/>
  <c r="F17" i="22"/>
  <c r="E17" i="22"/>
  <c r="D17" i="22"/>
  <c r="C17" i="22"/>
  <c r="H16" i="22"/>
  <c r="G16" i="22"/>
  <c r="F16" i="22"/>
  <c r="E16" i="22"/>
  <c r="D16" i="22"/>
  <c r="C16" i="22"/>
  <c r="I15" i="22"/>
  <c r="H15" i="22"/>
  <c r="G15" i="22"/>
  <c r="F15" i="22"/>
  <c r="E15" i="22"/>
  <c r="D15" i="22"/>
  <c r="C15" i="22"/>
  <c r="J14" i="22"/>
  <c r="I14" i="22"/>
  <c r="H14" i="22"/>
  <c r="G14" i="22"/>
  <c r="F14" i="22"/>
  <c r="E14" i="22"/>
  <c r="D14" i="22"/>
  <c r="C14" i="22"/>
  <c r="K13" i="22"/>
  <c r="J13" i="22"/>
  <c r="I13" i="22"/>
  <c r="H13" i="22"/>
  <c r="G13" i="22"/>
  <c r="F13" i="22"/>
  <c r="E13" i="22"/>
  <c r="D13" i="22"/>
  <c r="C13" i="22"/>
  <c r="L12" i="22"/>
  <c r="K12" i="22"/>
  <c r="J12" i="22"/>
  <c r="I12" i="22"/>
  <c r="H12" i="22"/>
  <c r="G12" i="22"/>
  <c r="F12" i="22"/>
  <c r="E12" i="22"/>
  <c r="D12" i="22"/>
  <c r="C12" i="22"/>
  <c r="M11" i="22"/>
  <c r="L11" i="22"/>
  <c r="K11" i="22"/>
  <c r="J11" i="22"/>
  <c r="I11" i="22"/>
  <c r="H11" i="22"/>
  <c r="G11" i="22"/>
  <c r="F11" i="22"/>
  <c r="E11" i="22"/>
  <c r="D11" i="22"/>
  <c r="C11" i="22"/>
  <c r="N10" i="22"/>
  <c r="M10" i="22"/>
  <c r="L10" i="22"/>
  <c r="K10" i="22"/>
  <c r="J10" i="22"/>
  <c r="I10" i="22"/>
  <c r="H10" i="22"/>
  <c r="G10" i="22"/>
  <c r="F10" i="22"/>
  <c r="E10" i="22"/>
  <c r="D10" i="22"/>
  <c r="C10" i="22"/>
  <c r="O9" i="22"/>
  <c r="N9" i="22"/>
  <c r="M9" i="22"/>
  <c r="L9" i="22"/>
  <c r="K9" i="22"/>
  <c r="J9" i="22"/>
  <c r="I9" i="22"/>
  <c r="H9" i="22"/>
  <c r="G9" i="22"/>
  <c r="F9" i="22"/>
  <c r="E9" i="22"/>
  <c r="D9" i="22"/>
  <c r="C9" i="22"/>
  <c r="P8" i="22"/>
  <c r="O8" i="22"/>
  <c r="N8" i="22"/>
  <c r="M8" i="22"/>
  <c r="L8" i="22"/>
  <c r="K8" i="22"/>
  <c r="J8" i="22"/>
  <c r="I8" i="22"/>
  <c r="H8" i="22"/>
  <c r="G8" i="22"/>
  <c r="F8" i="22"/>
  <c r="E8" i="22"/>
  <c r="D8" i="22"/>
  <c r="C8" i="22"/>
  <c r="Q7" i="22"/>
  <c r="P7" i="22"/>
  <c r="O7" i="22"/>
  <c r="N7" i="22"/>
  <c r="M7" i="22"/>
  <c r="L7" i="22"/>
  <c r="K7" i="22"/>
  <c r="J7" i="22"/>
  <c r="I7" i="22"/>
  <c r="H7" i="22"/>
  <c r="G7" i="22"/>
  <c r="F7" i="22"/>
  <c r="E7" i="22"/>
  <c r="D7" i="22"/>
  <c r="C7" i="22"/>
  <c r="R6" i="22"/>
  <c r="Q6" i="22"/>
  <c r="P6" i="22"/>
  <c r="O6" i="22"/>
  <c r="N6" i="22"/>
  <c r="M6" i="22"/>
  <c r="L6" i="22"/>
  <c r="K6" i="22"/>
  <c r="J6" i="22"/>
  <c r="I6" i="22"/>
  <c r="H6" i="22"/>
  <c r="G6" i="22"/>
  <c r="F6" i="22"/>
  <c r="E6" i="22"/>
  <c r="D6" i="22"/>
  <c r="C6" i="22"/>
  <c r="S5" i="22"/>
  <c r="R5" i="22"/>
  <c r="Q5" i="22"/>
  <c r="P5" i="22"/>
  <c r="O5" i="22"/>
  <c r="N5" i="22"/>
  <c r="M5" i="22"/>
  <c r="L5" i="22"/>
  <c r="K5" i="22"/>
  <c r="J5" i="22"/>
  <c r="I5" i="22"/>
  <c r="H5" i="22"/>
  <c r="G5" i="22"/>
  <c r="F5" i="22"/>
  <c r="E5" i="22"/>
  <c r="D5" i="22"/>
  <c r="C5" i="22"/>
  <c r="T4" i="22"/>
  <c r="S4" i="22"/>
  <c r="R4" i="22"/>
  <c r="Q4" i="22"/>
  <c r="P4" i="22"/>
  <c r="O4" i="22"/>
  <c r="N4" i="22"/>
  <c r="M4" i="22"/>
  <c r="L4" i="22"/>
  <c r="K4" i="22"/>
  <c r="J4" i="22"/>
  <c r="I4" i="22"/>
  <c r="H4" i="22"/>
  <c r="G4" i="22"/>
  <c r="F4" i="22"/>
  <c r="E4" i="22"/>
  <c r="D4" i="22"/>
  <c r="C4" i="22"/>
  <c r="V7" i="7"/>
  <c r="V15" i="7"/>
  <c r="V11" i="7"/>
  <c r="V18" i="7"/>
  <c r="V19" i="7"/>
  <c r="V8" i="7"/>
  <c r="V12" i="7"/>
  <c r="V20" i="7"/>
  <c r="V4" i="7"/>
  <c r="V16" i="7"/>
  <c r="V5" i="7"/>
  <c r="V9" i="7"/>
  <c r="V13" i="7"/>
  <c r="V17" i="7"/>
  <c r="V21" i="7"/>
  <c r="V6" i="7"/>
  <c r="V10" i="7"/>
  <c r="V14" i="7"/>
  <c r="N33" i="21"/>
  <c r="M33" i="21"/>
  <c r="I30" i="21"/>
  <c r="H30" i="21"/>
  <c r="G30" i="21"/>
  <c r="F30" i="21"/>
  <c r="E30" i="21"/>
  <c r="D30" i="21"/>
  <c r="C30" i="21"/>
  <c r="H29" i="21"/>
  <c r="G29" i="21"/>
  <c r="F29" i="21"/>
  <c r="E29" i="21"/>
  <c r="D29" i="21"/>
  <c r="C29" i="21"/>
  <c r="G28" i="21"/>
  <c r="F28" i="21"/>
  <c r="E28" i="21"/>
  <c r="D28" i="21"/>
  <c r="C28" i="21"/>
  <c r="F27" i="21"/>
  <c r="E27" i="21"/>
  <c r="D27" i="21"/>
  <c r="C27" i="21"/>
  <c r="E26" i="21"/>
  <c r="D26" i="21"/>
  <c r="C26" i="21"/>
  <c r="J25" i="21"/>
  <c r="M25" i="21"/>
  <c r="N37" i="21"/>
  <c r="D25" i="21"/>
  <c r="C25" i="21"/>
  <c r="J24" i="21"/>
  <c r="M24" i="21"/>
  <c r="N36" i="21"/>
  <c r="I24" i="21"/>
  <c r="L24" i="21"/>
  <c r="C24" i="21"/>
  <c r="J23" i="21"/>
  <c r="M23" i="21"/>
  <c r="N35" i="21"/>
  <c r="I23" i="21"/>
  <c r="L23" i="21"/>
  <c r="M35" i="21"/>
  <c r="H23" i="21"/>
  <c r="K23" i="21"/>
  <c r="L35" i="21"/>
  <c r="C22" i="21" a="1"/>
  <c r="J22" i="21"/>
  <c r="J42" i="21"/>
  <c r="I42" i="21"/>
  <c r="H42" i="21"/>
  <c r="G42" i="21"/>
  <c r="F42" i="21"/>
  <c r="E42" i="21"/>
  <c r="D42" i="21"/>
  <c r="I41" i="21"/>
  <c r="H41" i="21"/>
  <c r="G41" i="21"/>
  <c r="F41" i="21"/>
  <c r="E41" i="21"/>
  <c r="D41" i="21"/>
  <c r="H40" i="21"/>
  <c r="G40" i="21"/>
  <c r="F40" i="21"/>
  <c r="E40" i="21"/>
  <c r="D40" i="21"/>
  <c r="G39" i="21"/>
  <c r="F39" i="21"/>
  <c r="E39" i="21"/>
  <c r="D39" i="21"/>
  <c r="F38" i="21"/>
  <c r="E38" i="21"/>
  <c r="D38" i="21"/>
  <c r="K37" i="21"/>
  <c r="E37" i="21"/>
  <c r="D37" i="21"/>
  <c r="K36" i="21"/>
  <c r="J36" i="21"/>
  <c r="D36" i="21"/>
  <c r="K35" i="21"/>
  <c r="J35" i="21"/>
  <c r="I35" i="21"/>
  <c r="C41" i="21"/>
  <c r="B35" i="21"/>
  <c r="B36" i="21"/>
  <c r="B37" i="21"/>
  <c r="B38" i="21"/>
  <c r="B39" i="21"/>
  <c r="B40" i="21"/>
  <c r="B41" i="21"/>
  <c r="B42" i="21"/>
  <c r="J18" i="21"/>
  <c r="J17" i="21"/>
  <c r="I17" i="21"/>
  <c r="C10" i="21" a="1"/>
  <c r="C10" i="21"/>
  <c r="D34" i="21"/>
  <c r="I16" i="21"/>
  <c r="J16" i="21"/>
  <c r="K40" i="21"/>
  <c r="H16" i="21"/>
  <c r="I40" i="21"/>
  <c r="H15" i="21"/>
  <c r="I15" i="21"/>
  <c r="J39" i="21"/>
  <c r="G15" i="21"/>
  <c r="H39" i="21"/>
  <c r="G14" i="21"/>
  <c r="H14" i="21"/>
  <c r="I38" i="21"/>
  <c r="F14" i="21"/>
  <c r="G38" i="21"/>
  <c r="F13" i="21"/>
  <c r="G13" i="21"/>
  <c r="H13" i="21"/>
  <c r="I37" i="21"/>
  <c r="E13" i="21"/>
  <c r="F37" i="21"/>
  <c r="E12" i="21"/>
  <c r="F12" i="21"/>
  <c r="G12" i="21"/>
  <c r="H36" i="21"/>
  <c r="D12" i="21"/>
  <c r="E36" i="21"/>
  <c r="D11" i="21"/>
  <c r="E11" i="21"/>
  <c r="F11" i="21"/>
  <c r="G35" i="21"/>
  <c r="C11" i="21"/>
  <c r="D35" i="21"/>
  <c r="D65" i="11"/>
  <c r="D64" i="11"/>
  <c r="D63" i="11"/>
  <c r="D62" i="11"/>
  <c r="D61" i="11"/>
  <c r="D60" i="11"/>
  <c r="D59" i="11"/>
  <c r="D58" i="11"/>
  <c r="D57" i="11"/>
  <c r="D56" i="11"/>
  <c r="D55" i="11"/>
  <c r="D54" i="11"/>
  <c r="D53" i="11"/>
  <c r="D52" i="11"/>
  <c r="D51" i="11"/>
  <c r="D50" i="11"/>
  <c r="D49" i="11"/>
  <c r="D48" i="11"/>
  <c r="D66" i="11"/>
  <c r="B66" i="11"/>
  <c r="E14" i="19"/>
  <c r="D15" i="19"/>
  <c r="E15" i="19"/>
  <c r="B4" i="19"/>
  <c r="B14" i="19"/>
  <c r="C4" i="19"/>
  <c r="F4" i="19"/>
  <c r="B5" i="19"/>
  <c r="B15" i="19"/>
  <c r="C5" i="19"/>
  <c r="F5" i="19"/>
  <c r="B6" i="19"/>
  <c r="C6" i="19"/>
  <c r="F6" i="19"/>
  <c r="B7" i="19"/>
  <c r="C7" i="19"/>
  <c r="E104" i="21"/>
  <c r="B8" i="19"/>
  <c r="C8" i="19"/>
  <c r="F8" i="19"/>
  <c r="B9" i="19"/>
  <c r="C9" i="19"/>
  <c r="B10" i="19"/>
  <c r="C10" i="19"/>
  <c r="F10" i="19"/>
  <c r="C33" i="19"/>
  <c r="B3" i="17" a="1"/>
  <c r="B3" i="17"/>
  <c r="A3" i="17"/>
  <c r="A9" i="17"/>
  <c r="B9" i="17" a="1"/>
  <c r="B9" i="17"/>
  <c r="A8" i="17"/>
  <c r="B8" i="17" a="1"/>
  <c r="B8" i="17"/>
  <c r="A7" i="17"/>
  <c r="B7" i="17" a="1"/>
  <c r="B7" i="17"/>
  <c r="B6" i="17" a="1"/>
  <c r="B6" i="17"/>
  <c r="A6" i="17"/>
  <c r="A5" i="17"/>
  <c r="B5" i="17" a="1"/>
  <c r="B5" i="17"/>
  <c r="A4" i="17"/>
  <c r="B4" i="17" a="1"/>
  <c r="B4" i="17"/>
  <c r="D18" i="13"/>
  <c r="E18" i="13"/>
  <c r="D19" i="13"/>
  <c r="D20" i="13"/>
  <c r="D21" i="13"/>
  <c r="D22" i="13"/>
  <c r="D23" i="13"/>
  <c r="E23" i="13"/>
  <c r="D24" i="13"/>
  <c r="E24" i="13"/>
  <c r="D25" i="13"/>
  <c r="C19" i="13"/>
  <c r="C20" i="13"/>
  <c r="D8" i="16"/>
  <c r="D7" i="16"/>
  <c r="D6" i="16"/>
  <c r="H14" i="16"/>
  <c r="H13" i="16"/>
  <c r="E8" i="13"/>
  <c r="E9" i="13"/>
  <c r="E10" i="13"/>
  <c r="E11" i="13"/>
  <c r="E12" i="13"/>
  <c r="E13" i="13"/>
  <c r="E14" i="13"/>
  <c r="E7" i="13"/>
  <c r="D12" i="13"/>
  <c r="F12" i="13"/>
  <c r="D13" i="13"/>
  <c r="D14" i="13"/>
  <c r="D7" i="13"/>
  <c r="F7" i="13"/>
  <c r="C8" i="13"/>
  <c r="C9" i="13"/>
  <c r="C10" i="13"/>
  <c r="C11" i="13"/>
  <c r="D11" i="13"/>
  <c r="B7" i="13"/>
  <c r="B18" i="13"/>
  <c r="B8" i="13"/>
  <c r="B19" i="13"/>
  <c r="B9" i="13"/>
  <c r="B20" i="13"/>
  <c r="B10" i="13"/>
  <c r="B21" i="13"/>
  <c r="B11" i="13"/>
  <c r="B22" i="13"/>
  <c r="B12" i="13"/>
  <c r="B23" i="13"/>
  <c r="B13" i="13"/>
  <c r="B24" i="13"/>
  <c r="B14" i="13"/>
  <c r="B25" i="13"/>
  <c r="A10" i="15"/>
  <c r="A9" i="15"/>
  <c r="A8" i="15"/>
  <c r="A7" i="15"/>
  <c r="A6" i="15"/>
  <c r="A5" i="15"/>
  <c r="A4" i="15"/>
  <c r="A3" i="15"/>
  <c r="B3" i="15" a="1"/>
  <c r="B3" i="15"/>
  <c r="F11" i="13"/>
  <c r="C42" i="21"/>
  <c r="K42" i="21"/>
  <c r="F13" i="13"/>
  <c r="F24" i="13"/>
  <c r="E25" i="13"/>
  <c r="D10" i="13"/>
  <c r="F10" i="13"/>
  <c r="F14" i="13"/>
  <c r="F18" i="13"/>
  <c r="E20" i="13"/>
  <c r="C32" i="19"/>
  <c r="C34" i="19"/>
  <c r="J41" i="21"/>
  <c r="D24" i="21"/>
  <c r="C23" i="21"/>
  <c r="E23" i="21"/>
  <c r="E24" i="21"/>
  <c r="E25" i="21"/>
  <c r="D23" i="21"/>
  <c r="F23" i="21"/>
  <c r="F24" i="21"/>
  <c r="F25" i="21"/>
  <c r="F26" i="21"/>
  <c r="G24" i="21"/>
  <c r="G25" i="21"/>
  <c r="G26" i="21"/>
  <c r="G27" i="21"/>
  <c r="H25" i="21"/>
  <c r="K25" i="21"/>
  <c r="L37" i="21"/>
  <c r="H26" i="21"/>
  <c r="K26" i="21"/>
  <c r="L38" i="21"/>
  <c r="H27" i="21"/>
  <c r="K27" i="21"/>
  <c r="L39" i="21"/>
  <c r="H28" i="21"/>
  <c r="K28" i="21"/>
  <c r="L40" i="21"/>
  <c r="C22" i="21"/>
  <c r="I27" i="21"/>
  <c r="L27" i="21"/>
  <c r="I28" i="21"/>
  <c r="L28" i="21"/>
  <c r="I29" i="21"/>
  <c r="L29" i="21"/>
  <c r="D22" i="21"/>
  <c r="J28" i="21"/>
  <c r="J29" i="21"/>
  <c r="J30" i="21"/>
  <c r="M30" i="21"/>
  <c r="D43" i="21"/>
  <c r="E22" i="21"/>
  <c r="F22" i="21"/>
  <c r="E35" i="21"/>
  <c r="E43" i="21"/>
  <c r="G22" i="21"/>
  <c r="H22" i="21"/>
  <c r="I22" i="21"/>
  <c r="F35" i="21"/>
  <c r="F36" i="21"/>
  <c r="G36" i="21"/>
  <c r="G37" i="21"/>
  <c r="H37" i="21"/>
  <c r="H38" i="21"/>
  <c r="I39" i="21"/>
  <c r="J40" i="21"/>
  <c r="K41" i="21"/>
  <c r="G11" i="21"/>
  <c r="I10" i="21"/>
  <c r="J34" i="21"/>
  <c r="D94" i="21"/>
  <c r="C116" i="21"/>
  <c r="H10" i="21"/>
  <c r="I34" i="21"/>
  <c r="G10" i="21"/>
  <c r="H34" i="21"/>
  <c r="J10" i="21"/>
  <c r="K34" i="21"/>
  <c r="E94" i="21"/>
  <c r="D116" i="21"/>
  <c r="F10" i="21"/>
  <c r="G34" i="21"/>
  <c r="E10" i="21"/>
  <c r="F34" i="21"/>
  <c r="D10" i="21"/>
  <c r="E34" i="21"/>
  <c r="J15" i="21"/>
  <c r="J27" i="21"/>
  <c r="I14" i="21"/>
  <c r="I26" i="21"/>
  <c r="L26" i="21"/>
  <c r="I13" i="21"/>
  <c r="H12" i="21"/>
  <c r="F23" i="13"/>
  <c r="D9" i="13"/>
  <c r="F9" i="13"/>
  <c r="E19" i="13"/>
  <c r="D8" i="13"/>
  <c r="F8" i="13"/>
  <c r="C21" i="13"/>
  <c r="E21" i="13"/>
  <c r="H15" i="16"/>
  <c r="B4" i="15" a="1"/>
  <c r="B4" i="15"/>
  <c r="C35" i="19"/>
  <c r="F25" i="13"/>
  <c r="N42" i="21"/>
  <c r="F21" i="13"/>
  <c r="F20" i="13"/>
  <c r="M41" i="21"/>
  <c r="M29" i="21"/>
  <c r="N41" i="21"/>
  <c r="M39" i="21"/>
  <c r="M27" i="21"/>
  <c r="N39" i="21"/>
  <c r="M40" i="21"/>
  <c r="M28" i="21"/>
  <c r="N40" i="21"/>
  <c r="J37" i="21"/>
  <c r="I25" i="21"/>
  <c r="H35" i="21"/>
  <c r="H43" i="21"/>
  <c r="G23" i="21"/>
  <c r="F43" i="21"/>
  <c r="I36" i="21"/>
  <c r="I43" i="21"/>
  <c r="H24" i="21"/>
  <c r="G43" i="21"/>
  <c r="J14" i="21"/>
  <c r="J38" i="21"/>
  <c r="K39" i="21"/>
  <c r="F19" i="13"/>
  <c r="C22" i="13"/>
  <c r="E22" i="13"/>
  <c r="F22" i="13"/>
  <c r="D4" i="16"/>
  <c r="B5" i="15" a="1"/>
  <c r="B5" i="15"/>
  <c r="M36" i="21"/>
  <c r="K24" i="21"/>
  <c r="L36" i="21"/>
  <c r="L43" i="21"/>
  <c r="C70" i="21"/>
  <c r="C71" i="21"/>
  <c r="D29" i="13"/>
  <c r="D28" i="13"/>
  <c r="J43" i="21"/>
  <c r="C55" i="21"/>
  <c r="L25" i="21"/>
  <c r="M37" i="21"/>
  <c r="K38" i="21"/>
  <c r="K43" i="21"/>
  <c r="J26" i="21"/>
  <c r="B6" i="15" a="1"/>
  <c r="B6" i="15"/>
  <c r="C56" i="21"/>
  <c r="C57" i="21"/>
  <c r="D55" i="21"/>
  <c r="D56" i="21"/>
  <c r="D57" i="21"/>
  <c r="E95" i="21"/>
  <c r="D95" i="21"/>
  <c r="D30" i="13"/>
  <c r="E30" i="13"/>
  <c r="M38" i="21"/>
  <c r="M43" i="21"/>
  <c r="C74" i="21"/>
  <c r="C75" i="21"/>
  <c r="M26" i="21"/>
  <c r="N38" i="21"/>
  <c r="N43" i="21"/>
  <c r="D74" i="21"/>
  <c r="D75" i="21"/>
  <c r="B7" i="15" a="1"/>
  <c r="B7" i="15"/>
  <c r="D98" i="21"/>
  <c r="E98" i="21"/>
  <c r="D58" i="21"/>
  <c r="D59" i="21"/>
  <c r="D60" i="21"/>
  <c r="D64" i="21"/>
  <c r="C58" i="21"/>
  <c r="C59" i="21"/>
  <c r="C60" i="21"/>
  <c r="C64" i="21"/>
  <c r="D76" i="21"/>
  <c r="D77" i="21"/>
  <c r="C76" i="21"/>
  <c r="C77" i="21"/>
  <c r="C36" i="13"/>
  <c r="C34" i="16"/>
  <c r="B8" i="15" a="1"/>
  <c r="B8" i="15"/>
  <c r="C117" i="21"/>
  <c r="D117" i="21"/>
  <c r="C65" i="21"/>
  <c r="D63" i="21"/>
  <c r="D102" i="21"/>
  <c r="D65" i="21"/>
  <c r="E102" i="21"/>
  <c r="D66" i="21"/>
  <c r="E96" i="21"/>
  <c r="E100" i="21"/>
  <c r="C66" i="21"/>
  <c r="D96" i="21"/>
  <c r="D100" i="21"/>
  <c r="C59" i="16"/>
  <c r="D9" i="16"/>
  <c r="D5" i="16"/>
  <c r="C118" i="21"/>
  <c r="D118" i="21"/>
  <c r="B9" i="15" a="1"/>
  <c r="B9" i="15"/>
  <c r="C122" i="21"/>
  <c r="C123" i="21"/>
  <c r="D112" i="21"/>
  <c r="D122" i="21"/>
  <c r="D123" i="21"/>
  <c r="E112" i="21"/>
  <c r="D108" i="21"/>
  <c r="D106" i="21"/>
  <c r="E108" i="21"/>
  <c r="E106" i="21"/>
  <c r="E109" i="21"/>
  <c r="D10" i="16"/>
  <c r="C37" i="19"/>
  <c r="B10" i="15" a="1"/>
  <c r="B10" i="15"/>
  <c r="D109" i="21"/>
  <c r="D111" i="21"/>
  <c r="D33" i="19"/>
  <c r="D34" i="19"/>
  <c r="D35" i="19"/>
  <c r="D32" i="19"/>
  <c r="C38" i="19"/>
  <c r="C41" i="19"/>
  <c r="D41" i="19"/>
  <c r="C42" i="19"/>
  <c r="D42" i="19"/>
  <c r="C40" i="19"/>
  <c r="D40" i="19"/>
  <c r="B24" i="11"/>
  <c r="B47" i="11"/>
  <c r="C24" i="11"/>
  <c r="D24" i="11"/>
  <c r="E24" i="11"/>
  <c r="F5" i="11"/>
  <c r="F6" i="11"/>
  <c r="F7" i="11"/>
  <c r="F8" i="11"/>
  <c r="F9" i="11"/>
  <c r="F10" i="11"/>
  <c r="F11" i="11"/>
  <c r="F12" i="11"/>
  <c r="F13" i="11"/>
  <c r="F14" i="11"/>
  <c r="F15" i="11"/>
  <c r="F16" i="11"/>
  <c r="F17" i="11"/>
  <c r="F18" i="11"/>
  <c r="F19" i="11"/>
  <c r="F20" i="11"/>
  <c r="F21" i="11"/>
  <c r="F4" i="11"/>
  <c r="B4" i="11"/>
  <c r="B25" i="11"/>
  <c r="B48" i="11"/>
  <c r="C244" i="10"/>
  <c r="D243" i="10"/>
  <c r="C243" i="10"/>
  <c r="E242" i="10"/>
  <c r="D242" i="10"/>
  <c r="C242" i="10"/>
  <c r="F241" i="10"/>
  <c r="E241" i="10"/>
  <c r="D241" i="10"/>
  <c r="C241" i="10"/>
  <c r="G240" i="10"/>
  <c r="F240" i="10"/>
  <c r="E240" i="10"/>
  <c r="D240" i="10"/>
  <c r="C240" i="10"/>
  <c r="H239" i="10"/>
  <c r="G239" i="10"/>
  <c r="F239" i="10"/>
  <c r="E239" i="10"/>
  <c r="D239" i="10"/>
  <c r="C239" i="10"/>
  <c r="I238" i="10"/>
  <c r="H238" i="10"/>
  <c r="G238" i="10"/>
  <c r="F238" i="10"/>
  <c r="E238" i="10"/>
  <c r="D238" i="10"/>
  <c r="C238" i="10"/>
  <c r="J237" i="10"/>
  <c r="I237" i="10"/>
  <c r="H237" i="10"/>
  <c r="G237" i="10"/>
  <c r="F237" i="10"/>
  <c r="E237" i="10"/>
  <c r="D237" i="10"/>
  <c r="C237" i="10"/>
  <c r="K236" i="10"/>
  <c r="J236" i="10"/>
  <c r="I236" i="10"/>
  <c r="H236" i="10"/>
  <c r="G236" i="10"/>
  <c r="F236" i="10"/>
  <c r="E236" i="10"/>
  <c r="D236" i="10"/>
  <c r="C236" i="10"/>
  <c r="L235" i="10"/>
  <c r="K235" i="10"/>
  <c r="J235" i="10"/>
  <c r="I235" i="10"/>
  <c r="H235" i="10"/>
  <c r="G235" i="10"/>
  <c r="F235" i="10"/>
  <c r="E235" i="10"/>
  <c r="D235" i="10"/>
  <c r="C235" i="10"/>
  <c r="M234" i="10"/>
  <c r="L234" i="10"/>
  <c r="K234" i="10"/>
  <c r="J234" i="10"/>
  <c r="I234" i="10"/>
  <c r="H234" i="10"/>
  <c r="G234" i="10"/>
  <c r="F234" i="10"/>
  <c r="E234" i="10"/>
  <c r="D234" i="10"/>
  <c r="C234" i="10"/>
  <c r="N233" i="10"/>
  <c r="M233" i="10"/>
  <c r="L233" i="10"/>
  <c r="K233" i="10"/>
  <c r="J233" i="10"/>
  <c r="I233" i="10"/>
  <c r="H233" i="10"/>
  <c r="G233" i="10"/>
  <c r="F233" i="10"/>
  <c r="E233" i="10"/>
  <c r="D233" i="10"/>
  <c r="C233" i="10"/>
  <c r="O232" i="10"/>
  <c r="N232" i="10"/>
  <c r="M232" i="10"/>
  <c r="L232" i="10"/>
  <c r="K232" i="10"/>
  <c r="J232" i="10"/>
  <c r="I232" i="10"/>
  <c r="H232" i="10"/>
  <c r="G232" i="10"/>
  <c r="F232" i="10"/>
  <c r="E232" i="10"/>
  <c r="D232" i="10"/>
  <c r="C232" i="10"/>
  <c r="P231" i="10"/>
  <c r="O231" i="10"/>
  <c r="N231" i="10"/>
  <c r="M231" i="10"/>
  <c r="L231" i="10"/>
  <c r="K231" i="10"/>
  <c r="J231" i="10"/>
  <c r="I231" i="10"/>
  <c r="H231" i="10"/>
  <c r="G231" i="10"/>
  <c r="F231" i="10"/>
  <c r="E231" i="10"/>
  <c r="D231" i="10"/>
  <c r="C231" i="10"/>
  <c r="Q230" i="10"/>
  <c r="P230" i="10"/>
  <c r="O230" i="10"/>
  <c r="N230" i="10"/>
  <c r="M230" i="10"/>
  <c r="L230" i="10"/>
  <c r="K230" i="10"/>
  <c r="J230" i="10"/>
  <c r="I230" i="10"/>
  <c r="H230" i="10"/>
  <c r="G230" i="10"/>
  <c r="F230" i="10"/>
  <c r="E230" i="10"/>
  <c r="D230" i="10"/>
  <c r="C230"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T227" i="10"/>
  <c r="S227" i="10"/>
  <c r="R227" i="10"/>
  <c r="Q227" i="10"/>
  <c r="P227" i="10"/>
  <c r="O227" i="10"/>
  <c r="N227" i="10"/>
  <c r="M227" i="10"/>
  <c r="L227" i="10"/>
  <c r="K227" i="10"/>
  <c r="J227" i="10"/>
  <c r="I227" i="10"/>
  <c r="H227" i="10"/>
  <c r="G227" i="10"/>
  <c r="F227" i="10"/>
  <c r="E227" i="10"/>
  <c r="D227" i="10"/>
  <c r="C227" i="10"/>
  <c r="G201" i="10"/>
  <c r="H201" i="10"/>
  <c r="I201" i="10"/>
  <c r="J201" i="10"/>
  <c r="K201" i="10"/>
  <c r="L201" i="10"/>
  <c r="M201" i="10"/>
  <c r="N201" i="10"/>
  <c r="O201" i="10"/>
  <c r="P201" i="10"/>
  <c r="Q201" i="10"/>
  <c r="R201" i="10"/>
  <c r="S201" i="10"/>
  <c r="T201" i="10"/>
  <c r="U201" i="10"/>
  <c r="E111" i="21"/>
  <c r="E113" i="21"/>
  <c r="D113" i="21"/>
  <c r="Z196" i="10"/>
  <c r="B180" i="10"/>
  <c r="B181" i="10"/>
  <c r="B182" i="10"/>
  <c r="B183" i="10"/>
  <c r="B184" i="10"/>
  <c r="B185" i="10"/>
  <c r="B186" i="10"/>
  <c r="B187" i="10"/>
  <c r="B188" i="10"/>
  <c r="B189" i="10"/>
  <c r="B190" i="10"/>
  <c r="B191" i="10"/>
  <c r="B192" i="10"/>
  <c r="B193" i="10"/>
  <c r="B194" i="10"/>
  <c r="B195" i="10"/>
  <c r="B196" i="10"/>
  <c r="A200" i="10"/>
  <c r="A199" i="10"/>
  <c r="A198" i="10"/>
  <c r="A197" i="10"/>
  <c r="I68" i="10"/>
  <c r="J68" i="10"/>
  <c r="K68" i="10"/>
  <c r="T21" i="10"/>
  <c r="S21" i="10"/>
  <c r="R21" i="10"/>
  <c r="Q21" i="10"/>
  <c r="P21" i="10"/>
  <c r="O21" i="10"/>
  <c r="N21" i="10"/>
  <c r="M21" i="10"/>
  <c r="L21" i="10"/>
  <c r="K21" i="10"/>
  <c r="J21" i="10"/>
  <c r="I21" i="10"/>
  <c r="H21" i="10"/>
  <c r="G21" i="10"/>
  <c r="F21" i="10"/>
  <c r="E21" i="10"/>
  <c r="D21" i="10"/>
  <c r="C21" i="10"/>
  <c r="C154" i="10"/>
  <c r="T20" i="10"/>
  <c r="S20" i="10"/>
  <c r="R20" i="10"/>
  <c r="Q20" i="10"/>
  <c r="P20" i="10"/>
  <c r="O20" i="10"/>
  <c r="N20" i="10"/>
  <c r="M20" i="10"/>
  <c r="L20" i="10"/>
  <c r="K20" i="10"/>
  <c r="J20" i="10"/>
  <c r="I20" i="10"/>
  <c r="H20" i="10"/>
  <c r="G20" i="10"/>
  <c r="F20" i="10"/>
  <c r="E20" i="10"/>
  <c r="D20" i="10"/>
  <c r="D153" i="10"/>
  <c r="C20" i="10"/>
  <c r="C153" i="10"/>
  <c r="T19" i="10"/>
  <c r="S19" i="10"/>
  <c r="R19" i="10"/>
  <c r="Q19" i="10"/>
  <c r="P19" i="10"/>
  <c r="O19" i="10"/>
  <c r="N19" i="10"/>
  <c r="M19" i="10"/>
  <c r="L19" i="10"/>
  <c r="K19" i="10"/>
  <c r="J19" i="10"/>
  <c r="I19" i="10"/>
  <c r="H19" i="10"/>
  <c r="G19" i="10"/>
  <c r="F19" i="10"/>
  <c r="E19" i="10"/>
  <c r="E152" i="10"/>
  <c r="D19" i="10"/>
  <c r="D152" i="10"/>
  <c r="C19" i="10"/>
  <c r="C152" i="10"/>
  <c r="T18" i="10"/>
  <c r="S18" i="10"/>
  <c r="R18" i="10"/>
  <c r="Q18" i="10"/>
  <c r="P18" i="10"/>
  <c r="O18" i="10"/>
  <c r="N18" i="10"/>
  <c r="M18" i="10"/>
  <c r="L18" i="10"/>
  <c r="K18" i="10"/>
  <c r="J18" i="10"/>
  <c r="I18" i="10"/>
  <c r="H18" i="10"/>
  <c r="G18" i="10"/>
  <c r="F18" i="10"/>
  <c r="F151" i="10"/>
  <c r="E18" i="10"/>
  <c r="E151" i="10"/>
  <c r="D18" i="10"/>
  <c r="D151" i="10"/>
  <c r="C18" i="10"/>
  <c r="C151" i="10"/>
  <c r="T17" i="10"/>
  <c r="S17" i="10"/>
  <c r="R17" i="10"/>
  <c r="Q17" i="10"/>
  <c r="P17" i="10"/>
  <c r="O17" i="10"/>
  <c r="N17" i="10"/>
  <c r="M17" i="10"/>
  <c r="L17" i="10"/>
  <c r="K17" i="10"/>
  <c r="J17" i="10"/>
  <c r="I17" i="10"/>
  <c r="H17" i="10"/>
  <c r="G17" i="10"/>
  <c r="G150" i="10"/>
  <c r="F17" i="10"/>
  <c r="F150" i="10"/>
  <c r="E17" i="10"/>
  <c r="E150" i="10"/>
  <c r="D17" i="10"/>
  <c r="D150" i="10"/>
  <c r="C17" i="10"/>
  <c r="C150" i="10"/>
  <c r="T16" i="10"/>
  <c r="S16" i="10"/>
  <c r="R16" i="10"/>
  <c r="Q16" i="10"/>
  <c r="P16" i="10"/>
  <c r="O16" i="10"/>
  <c r="N16" i="10"/>
  <c r="M16" i="10"/>
  <c r="L16" i="10"/>
  <c r="K16" i="10"/>
  <c r="J16" i="10"/>
  <c r="I16" i="10"/>
  <c r="H16" i="10"/>
  <c r="H149" i="10"/>
  <c r="G16" i="10"/>
  <c r="G149" i="10"/>
  <c r="F16" i="10"/>
  <c r="F149" i="10"/>
  <c r="E16" i="10"/>
  <c r="E149" i="10"/>
  <c r="D16" i="10"/>
  <c r="D149" i="10"/>
  <c r="C16" i="10"/>
  <c r="C149" i="10"/>
  <c r="T15" i="10"/>
  <c r="S15" i="10"/>
  <c r="R15" i="10"/>
  <c r="Q15" i="10"/>
  <c r="P15" i="10"/>
  <c r="O15" i="10"/>
  <c r="N15" i="10"/>
  <c r="M15" i="10"/>
  <c r="L15" i="10"/>
  <c r="K15" i="10"/>
  <c r="J15" i="10"/>
  <c r="I15" i="10"/>
  <c r="I148" i="10"/>
  <c r="H15" i="10"/>
  <c r="H148" i="10"/>
  <c r="G15" i="10"/>
  <c r="G148" i="10"/>
  <c r="F15" i="10"/>
  <c r="F148" i="10"/>
  <c r="E15" i="10"/>
  <c r="E148" i="10"/>
  <c r="D15" i="10"/>
  <c r="D148" i="10"/>
  <c r="C15" i="10"/>
  <c r="C148" i="10"/>
  <c r="T14" i="10"/>
  <c r="S14" i="10"/>
  <c r="R14" i="10"/>
  <c r="Q14" i="10"/>
  <c r="P14" i="10"/>
  <c r="O14" i="10"/>
  <c r="N14" i="10"/>
  <c r="M14" i="10"/>
  <c r="L14" i="10"/>
  <c r="K14" i="10"/>
  <c r="J14" i="10"/>
  <c r="J147" i="10"/>
  <c r="I14" i="10"/>
  <c r="I147" i="10"/>
  <c r="H14" i="10"/>
  <c r="H147" i="10"/>
  <c r="G14" i="10"/>
  <c r="G147" i="10"/>
  <c r="F14" i="10"/>
  <c r="F147" i="10"/>
  <c r="E14" i="10"/>
  <c r="E147" i="10"/>
  <c r="D14" i="10"/>
  <c r="D147" i="10"/>
  <c r="C14" i="10"/>
  <c r="C147" i="10"/>
  <c r="T13" i="10"/>
  <c r="S13" i="10"/>
  <c r="R13" i="10"/>
  <c r="Q13" i="10"/>
  <c r="P13" i="10"/>
  <c r="O13" i="10"/>
  <c r="N13" i="10"/>
  <c r="M13" i="10"/>
  <c r="L13" i="10"/>
  <c r="K13" i="10"/>
  <c r="K146" i="10"/>
  <c r="J13" i="10"/>
  <c r="J146" i="10"/>
  <c r="I13" i="10"/>
  <c r="I146" i="10"/>
  <c r="H13" i="10"/>
  <c r="H146" i="10"/>
  <c r="G13" i="10"/>
  <c r="G146" i="10"/>
  <c r="F13" i="10"/>
  <c r="F146" i="10"/>
  <c r="E13" i="10"/>
  <c r="E146" i="10"/>
  <c r="D13" i="10"/>
  <c r="D146" i="10"/>
  <c r="C13" i="10"/>
  <c r="C146" i="10"/>
  <c r="T12" i="10"/>
  <c r="S12" i="10"/>
  <c r="R12" i="10"/>
  <c r="Q12" i="10"/>
  <c r="P12" i="10"/>
  <c r="O12" i="10"/>
  <c r="N12" i="10"/>
  <c r="M12" i="10"/>
  <c r="L12" i="10"/>
  <c r="L145" i="10"/>
  <c r="K12" i="10"/>
  <c r="K145" i="10"/>
  <c r="J12" i="10"/>
  <c r="J145" i="10"/>
  <c r="I12" i="10"/>
  <c r="I145" i="10"/>
  <c r="H12" i="10"/>
  <c r="H145" i="10"/>
  <c r="G12" i="10"/>
  <c r="G145" i="10"/>
  <c r="F12" i="10"/>
  <c r="F145" i="10"/>
  <c r="E12" i="10"/>
  <c r="E145" i="10"/>
  <c r="D12" i="10"/>
  <c r="D145" i="10"/>
  <c r="C12" i="10"/>
  <c r="C145" i="10"/>
  <c r="T11" i="10"/>
  <c r="S11" i="10"/>
  <c r="R11" i="10"/>
  <c r="Q11" i="10"/>
  <c r="P11" i="10"/>
  <c r="O11" i="10"/>
  <c r="N11" i="10"/>
  <c r="M11" i="10"/>
  <c r="M144" i="10"/>
  <c r="L11" i="10"/>
  <c r="L144" i="10"/>
  <c r="K11" i="10"/>
  <c r="K144" i="10"/>
  <c r="J11" i="10"/>
  <c r="J144" i="10"/>
  <c r="I11" i="10"/>
  <c r="I144" i="10"/>
  <c r="H11" i="10"/>
  <c r="H144" i="10"/>
  <c r="G11" i="10"/>
  <c r="G144" i="10"/>
  <c r="F11" i="10"/>
  <c r="F144" i="10"/>
  <c r="E11" i="10"/>
  <c r="E144" i="10"/>
  <c r="D11" i="10"/>
  <c r="D144" i="10"/>
  <c r="C11" i="10"/>
  <c r="C144" i="10"/>
  <c r="T10" i="10"/>
  <c r="S10" i="10"/>
  <c r="R10" i="10"/>
  <c r="Q10" i="10"/>
  <c r="P10" i="10"/>
  <c r="O10" i="10"/>
  <c r="N10" i="10"/>
  <c r="N143" i="10"/>
  <c r="M10" i="10"/>
  <c r="M143" i="10"/>
  <c r="L10" i="10"/>
  <c r="L143" i="10"/>
  <c r="K10" i="10"/>
  <c r="K143" i="10"/>
  <c r="J10" i="10"/>
  <c r="J143" i="10"/>
  <c r="I10" i="10"/>
  <c r="I143" i="10"/>
  <c r="H10" i="10"/>
  <c r="H143" i="10"/>
  <c r="G10" i="10"/>
  <c r="G143" i="10"/>
  <c r="F10" i="10"/>
  <c r="F143" i="10"/>
  <c r="E10" i="10"/>
  <c r="E143" i="10"/>
  <c r="D10" i="10"/>
  <c r="D143" i="10"/>
  <c r="C10" i="10"/>
  <c r="C143" i="10"/>
  <c r="T9" i="10"/>
  <c r="S9" i="10"/>
  <c r="R9" i="10"/>
  <c r="Q9" i="10"/>
  <c r="P9" i="10"/>
  <c r="O9" i="10"/>
  <c r="O142" i="10"/>
  <c r="N9" i="10"/>
  <c r="N142" i="10"/>
  <c r="M9" i="10"/>
  <c r="M142" i="10"/>
  <c r="L9" i="10"/>
  <c r="L142" i="10"/>
  <c r="K9" i="10"/>
  <c r="K142" i="10"/>
  <c r="J9" i="10"/>
  <c r="J142" i="10"/>
  <c r="I9" i="10"/>
  <c r="I142" i="10"/>
  <c r="H9" i="10"/>
  <c r="H142" i="10"/>
  <c r="G9" i="10"/>
  <c r="G142" i="10"/>
  <c r="F9" i="10"/>
  <c r="F142" i="10"/>
  <c r="E9" i="10"/>
  <c r="E142" i="10"/>
  <c r="D9" i="10"/>
  <c r="D142" i="10"/>
  <c r="C9" i="10"/>
  <c r="C142" i="10"/>
  <c r="T8" i="10"/>
  <c r="S8" i="10"/>
  <c r="R8" i="10"/>
  <c r="Q8" i="10"/>
  <c r="P8" i="10"/>
  <c r="P141" i="10"/>
  <c r="O8" i="10"/>
  <c r="O141" i="10"/>
  <c r="N8" i="10"/>
  <c r="N141" i="10"/>
  <c r="M8" i="10"/>
  <c r="M141" i="10"/>
  <c r="L8" i="10"/>
  <c r="L141" i="10"/>
  <c r="K8" i="10"/>
  <c r="K141" i="10"/>
  <c r="J8" i="10"/>
  <c r="J141" i="10"/>
  <c r="I8" i="10"/>
  <c r="I141" i="10"/>
  <c r="H8" i="10"/>
  <c r="H141" i="10"/>
  <c r="G8" i="10"/>
  <c r="G141" i="10"/>
  <c r="F8" i="10"/>
  <c r="F141" i="10"/>
  <c r="E8" i="10"/>
  <c r="E141" i="10"/>
  <c r="D8" i="10"/>
  <c r="D141" i="10"/>
  <c r="C8" i="10"/>
  <c r="C141" i="10"/>
  <c r="T7" i="10"/>
  <c r="S7" i="10"/>
  <c r="R7" i="10"/>
  <c r="Q7" i="10"/>
  <c r="Q140" i="10"/>
  <c r="P7" i="10"/>
  <c r="P140" i="10"/>
  <c r="O7" i="10"/>
  <c r="O140" i="10"/>
  <c r="N7" i="10"/>
  <c r="N140" i="10"/>
  <c r="M7" i="10"/>
  <c r="M140" i="10"/>
  <c r="L7" i="10"/>
  <c r="L140" i="10"/>
  <c r="K7" i="10"/>
  <c r="K140" i="10"/>
  <c r="J7" i="10"/>
  <c r="J140" i="10"/>
  <c r="I7" i="10"/>
  <c r="I140" i="10"/>
  <c r="H7" i="10"/>
  <c r="H140" i="10"/>
  <c r="G7" i="10"/>
  <c r="G140" i="10"/>
  <c r="F7" i="10"/>
  <c r="F140" i="10"/>
  <c r="E7" i="10"/>
  <c r="E140" i="10"/>
  <c r="D7" i="10"/>
  <c r="D140" i="10"/>
  <c r="C7" i="10"/>
  <c r="C140" i="10"/>
  <c r="T6" i="10"/>
  <c r="S6" i="10"/>
  <c r="R6" i="10"/>
  <c r="R139" i="10"/>
  <c r="Q6" i="10"/>
  <c r="Q139" i="10"/>
  <c r="P6" i="10"/>
  <c r="P139" i="10"/>
  <c r="O6" i="10"/>
  <c r="O139" i="10"/>
  <c r="N6" i="10"/>
  <c r="N139" i="10"/>
  <c r="M6" i="10"/>
  <c r="M139" i="10"/>
  <c r="L6" i="10"/>
  <c r="L139" i="10"/>
  <c r="K6" i="10"/>
  <c r="K139" i="10"/>
  <c r="J6" i="10"/>
  <c r="J139" i="10"/>
  <c r="I6" i="10"/>
  <c r="I139" i="10"/>
  <c r="H6" i="10"/>
  <c r="H139" i="10"/>
  <c r="G6" i="10"/>
  <c r="G139" i="10"/>
  <c r="F6" i="10"/>
  <c r="F139" i="10"/>
  <c r="E6" i="10"/>
  <c r="E139" i="10"/>
  <c r="D6" i="10"/>
  <c r="D139" i="10"/>
  <c r="C6" i="10"/>
  <c r="C139" i="10"/>
  <c r="T5" i="10"/>
  <c r="S5" i="10"/>
  <c r="S138" i="10"/>
  <c r="R5" i="10"/>
  <c r="R138" i="10"/>
  <c r="Q5" i="10"/>
  <c r="Q138" i="10"/>
  <c r="P5" i="10"/>
  <c r="P138" i="10"/>
  <c r="O5" i="10"/>
  <c r="O138" i="10"/>
  <c r="N5" i="10"/>
  <c r="N138" i="10"/>
  <c r="M5" i="10"/>
  <c r="M138" i="10"/>
  <c r="L5" i="10"/>
  <c r="L138" i="10"/>
  <c r="K5" i="10"/>
  <c r="K138" i="10"/>
  <c r="J5" i="10"/>
  <c r="J138" i="10"/>
  <c r="I5" i="10"/>
  <c r="I138" i="10"/>
  <c r="H5" i="10"/>
  <c r="H138" i="10"/>
  <c r="G5" i="10"/>
  <c r="G138" i="10"/>
  <c r="F5" i="10"/>
  <c r="F138" i="10"/>
  <c r="E5" i="10"/>
  <c r="E138" i="10"/>
  <c r="D5" i="10"/>
  <c r="D138" i="10"/>
  <c r="C5" i="10"/>
  <c r="C138" i="10"/>
  <c r="T4" i="10"/>
  <c r="T137" i="10"/>
  <c r="S4" i="10"/>
  <c r="S137" i="10"/>
  <c r="R4" i="10"/>
  <c r="R137" i="10"/>
  <c r="Q4" i="10"/>
  <c r="Q137" i="10"/>
  <c r="P4" i="10"/>
  <c r="P137" i="10"/>
  <c r="O4" i="10"/>
  <c r="O137" i="10"/>
  <c r="N4" i="10"/>
  <c r="N137" i="10"/>
  <c r="M4" i="10"/>
  <c r="M137" i="10"/>
  <c r="L4" i="10"/>
  <c r="L137" i="10"/>
  <c r="K4" i="10"/>
  <c r="K137" i="10"/>
  <c r="J4" i="10"/>
  <c r="J137" i="10"/>
  <c r="I4" i="10"/>
  <c r="I137" i="10"/>
  <c r="H4" i="10"/>
  <c r="H137" i="10"/>
  <c r="G4" i="10"/>
  <c r="G137" i="10"/>
  <c r="F4" i="10"/>
  <c r="F137" i="10"/>
  <c r="E4" i="10"/>
  <c r="E137" i="10"/>
  <c r="D4" i="10"/>
  <c r="D137" i="10"/>
  <c r="C4" i="10"/>
  <c r="C137" i="10"/>
  <c r="A67" i="10"/>
  <c r="A66" i="10"/>
  <c r="A65" i="10"/>
  <c r="A64" i="10"/>
  <c r="A47" i="10"/>
  <c r="A48" i="10"/>
  <c r="A49" i="10"/>
  <c r="A50" i="10"/>
  <c r="A51" i="10"/>
  <c r="A52" i="10"/>
  <c r="A53" i="10"/>
  <c r="A54" i="10"/>
  <c r="A55" i="10"/>
  <c r="A56" i="10"/>
  <c r="A57" i="10"/>
  <c r="A58" i="10"/>
  <c r="A59" i="10"/>
  <c r="A60" i="10"/>
  <c r="A61" i="10"/>
  <c r="A62" i="10"/>
  <c r="A63" i="10"/>
  <c r="C24" i="10"/>
  <c r="B24" i="10"/>
  <c r="B45" i="10"/>
  <c r="B93" i="10"/>
  <c r="B136" i="10"/>
  <c r="B21" i="10"/>
  <c r="B42" i="10"/>
  <c r="B63" i="10"/>
  <c r="B111" i="10"/>
  <c r="B20" i="10"/>
  <c r="B41" i="10"/>
  <c r="B62" i="10"/>
  <c r="B110" i="10"/>
  <c r="B19" i="10"/>
  <c r="B40" i="10"/>
  <c r="B61" i="10"/>
  <c r="B109" i="10"/>
  <c r="B18" i="10"/>
  <c r="B39" i="10"/>
  <c r="B60" i="10"/>
  <c r="B108" i="10"/>
  <c r="B17" i="10"/>
  <c r="B38" i="10"/>
  <c r="B59" i="10"/>
  <c r="B107" i="10"/>
  <c r="B16" i="10"/>
  <c r="B37" i="10"/>
  <c r="B58" i="10"/>
  <c r="B106" i="10"/>
  <c r="B149" i="10"/>
  <c r="B15" i="10"/>
  <c r="B36" i="10"/>
  <c r="B57" i="10"/>
  <c r="B105" i="10"/>
  <c r="B148" i="10"/>
  <c r="B14" i="10"/>
  <c r="B35" i="10"/>
  <c r="B56" i="10"/>
  <c r="B104" i="10"/>
  <c r="B147" i="10"/>
  <c r="B13" i="10"/>
  <c r="B34" i="10"/>
  <c r="B55" i="10"/>
  <c r="B103" i="10"/>
  <c r="B146" i="10"/>
  <c r="B12" i="10"/>
  <c r="B33" i="10"/>
  <c r="B54" i="10"/>
  <c r="B102" i="10"/>
  <c r="B145" i="10"/>
  <c r="B11" i="10"/>
  <c r="B32" i="10"/>
  <c r="B53" i="10"/>
  <c r="B101" i="10"/>
  <c r="B144" i="10"/>
  <c r="B10" i="10"/>
  <c r="B31" i="10"/>
  <c r="B52" i="10"/>
  <c r="B100" i="10"/>
  <c r="B143" i="10"/>
  <c r="B9" i="10"/>
  <c r="B30" i="10"/>
  <c r="B51" i="10"/>
  <c r="B99" i="10"/>
  <c r="B142" i="10"/>
  <c r="B8" i="10"/>
  <c r="B29" i="10"/>
  <c r="B50" i="10"/>
  <c r="B98" i="10"/>
  <c r="B141" i="10"/>
  <c r="B7" i="10"/>
  <c r="B28" i="10"/>
  <c r="B49" i="10"/>
  <c r="B97" i="10"/>
  <c r="B140" i="10"/>
  <c r="B6" i="10"/>
  <c r="B27" i="10"/>
  <c r="B48" i="10"/>
  <c r="B96" i="10"/>
  <c r="B139" i="10"/>
  <c r="B5" i="10"/>
  <c r="B26" i="10"/>
  <c r="B47" i="10"/>
  <c r="B95" i="10"/>
  <c r="B138" i="10"/>
  <c r="B4" i="10"/>
  <c r="B25" i="10"/>
  <c r="B46" i="10"/>
  <c r="B94" i="10"/>
  <c r="B137" i="10"/>
  <c r="D3" i="10"/>
  <c r="D24" i="10"/>
  <c r="C192" i="10"/>
  <c r="B150" i="10"/>
  <c r="C193" i="10"/>
  <c r="B151" i="10"/>
  <c r="C194" i="10"/>
  <c r="W188" i="10"/>
  <c r="B152" i="10"/>
  <c r="C195" i="10"/>
  <c r="B153" i="10"/>
  <c r="C196" i="10"/>
  <c r="B154" i="10"/>
  <c r="C183" i="10"/>
  <c r="C191" i="10"/>
  <c r="C190" i="10"/>
  <c r="C184" i="10"/>
  <c r="C189" i="10"/>
  <c r="C185" i="10"/>
  <c r="C178" i="10"/>
  <c r="C182" i="10"/>
  <c r="C181" i="10"/>
  <c r="C186" i="10"/>
  <c r="C179" i="10"/>
  <c r="C187" i="10"/>
  <c r="C180" i="10"/>
  <c r="C188" i="10"/>
  <c r="W187" i="10"/>
  <c r="U180" i="10"/>
  <c r="U184" i="10"/>
  <c r="S185" i="10"/>
  <c r="Q186" i="10"/>
  <c r="O187" i="10"/>
  <c r="M188" i="10"/>
  <c r="U188" i="10"/>
  <c r="S189" i="10"/>
  <c r="Q190" i="10"/>
  <c r="O191" i="10"/>
  <c r="M192" i="10"/>
  <c r="U192" i="10"/>
  <c r="K193" i="10"/>
  <c r="S193" i="10"/>
  <c r="I194" i="10"/>
  <c r="Q194" i="10"/>
  <c r="G195" i="10"/>
  <c r="O195" i="10"/>
  <c r="E196" i="10"/>
  <c r="M196" i="10"/>
  <c r="U196" i="10"/>
  <c r="R187" i="10"/>
  <c r="T190" i="10"/>
  <c r="Q192" i="10"/>
  <c r="K195" i="10"/>
  <c r="T181" i="10"/>
  <c r="X179" i="10"/>
  <c r="T185" i="10"/>
  <c r="R186" i="10"/>
  <c r="P187" i="10"/>
  <c r="N188" i="10"/>
  <c r="X183" i="10"/>
  <c r="L189" i="10"/>
  <c r="T189" i="10"/>
  <c r="R190" i="10"/>
  <c r="P191" i="10"/>
  <c r="N192" i="10"/>
  <c r="X187" i="10"/>
  <c r="L193" i="10"/>
  <c r="T193" i="10"/>
  <c r="J194" i="10"/>
  <c r="R194" i="10"/>
  <c r="H195" i="10"/>
  <c r="P195" i="10"/>
  <c r="F196" i="10"/>
  <c r="N196" i="10"/>
  <c r="T182" i="10"/>
  <c r="S187" i="10"/>
  <c r="U190" i="10"/>
  <c r="N193" i="10"/>
  <c r="R195" i="10"/>
  <c r="U181" i="10"/>
  <c r="S182" i="10"/>
  <c r="U185" i="10"/>
  <c r="S186" i="10"/>
  <c r="Q187" i="10"/>
  <c r="O188" i="10"/>
  <c r="M189" i="10"/>
  <c r="U189" i="10"/>
  <c r="K190" i="10"/>
  <c r="S190" i="10"/>
  <c r="Q191" i="10"/>
  <c r="O192" i="10"/>
  <c r="M193" i="10"/>
  <c r="U193" i="10"/>
  <c r="K194" i="10"/>
  <c r="S194" i="10"/>
  <c r="I195" i="10"/>
  <c r="Q195" i="10"/>
  <c r="G196" i="10"/>
  <c r="O196" i="10"/>
  <c r="U182" i="10"/>
  <c r="P188" i="10"/>
  <c r="J191" i="10"/>
  <c r="O193" i="10"/>
  <c r="S195" i="10"/>
  <c r="X180" i="10"/>
  <c r="X184" i="10"/>
  <c r="X188" i="10"/>
  <c r="R183" i="10"/>
  <c r="Q188" i="10"/>
  <c r="K191" i="10"/>
  <c r="L194" i="10"/>
  <c r="H196" i="10"/>
  <c r="S183" i="10"/>
  <c r="N189" i="10"/>
  <c r="R191" i="10"/>
  <c r="M194" i="10"/>
  <c r="I196" i="10"/>
  <c r="T183" i="10"/>
  <c r="R184" i="10"/>
  <c r="P185" i="10"/>
  <c r="X181" i="10"/>
  <c r="T187" i="10"/>
  <c r="R188" i="10"/>
  <c r="P189" i="10"/>
  <c r="N190" i="10"/>
  <c r="X185" i="10"/>
  <c r="L191" i="10"/>
  <c r="T191" i="10"/>
  <c r="J192" i="10"/>
  <c r="R192" i="10"/>
  <c r="H193" i="10"/>
  <c r="P193" i="10"/>
  <c r="N194" i="10"/>
  <c r="X189" i="10"/>
  <c r="L195" i="10"/>
  <c r="T195" i="10"/>
  <c r="J196" i="10"/>
  <c r="R196" i="10"/>
  <c r="Q184" i="10"/>
  <c r="O189" i="10"/>
  <c r="S191" i="10"/>
  <c r="T194" i="10"/>
  <c r="P196" i="10"/>
  <c r="U183" i="10"/>
  <c r="S184" i="10"/>
  <c r="Q185" i="10"/>
  <c r="O186" i="10"/>
  <c r="U187" i="10"/>
  <c r="S188" i="10"/>
  <c r="Q189" i="10"/>
  <c r="O190" i="10"/>
  <c r="M191" i="10"/>
  <c r="U191" i="10"/>
  <c r="K192" i="10"/>
  <c r="S192" i="10"/>
  <c r="I193" i="10"/>
  <c r="Q193" i="10"/>
  <c r="G194" i="10"/>
  <c r="O194" i="10"/>
  <c r="M195" i="10"/>
  <c r="U195" i="10"/>
  <c r="K196" i="10"/>
  <c r="S196" i="10"/>
  <c r="T186" i="10"/>
  <c r="L190" i="10"/>
  <c r="I192" i="10"/>
  <c r="U194" i="10"/>
  <c r="Q196" i="10"/>
  <c r="T184" i="10"/>
  <c r="R185" i="10"/>
  <c r="P186" i="10"/>
  <c r="N187" i="10"/>
  <c r="X182" i="10"/>
  <c r="T188" i="10"/>
  <c r="R189" i="10"/>
  <c r="P190" i="10"/>
  <c r="N191" i="10"/>
  <c r="X186" i="10"/>
  <c r="L192" i="10"/>
  <c r="T192" i="10"/>
  <c r="J193" i="10"/>
  <c r="R193" i="10"/>
  <c r="H194" i="10"/>
  <c r="P194" i="10"/>
  <c r="F195" i="10"/>
  <c r="N195" i="10"/>
  <c r="X190" i="10"/>
  <c r="L196" i="10"/>
  <c r="T196" i="10"/>
  <c r="U186" i="10"/>
  <c r="M190" i="10"/>
  <c r="P192" i="10"/>
  <c r="J195" i="10"/>
  <c r="W185" i="10"/>
  <c r="C157" i="10"/>
  <c r="B226" i="10"/>
  <c r="C171" i="10"/>
  <c r="B240" i="10"/>
  <c r="C162" i="10"/>
  <c r="B231" i="10"/>
  <c r="C170" i="10"/>
  <c r="B239" i="10"/>
  <c r="C164" i="10"/>
  <c r="B233" i="10"/>
  <c r="C172" i="10"/>
  <c r="B241" i="10"/>
  <c r="C165" i="10"/>
  <c r="B234" i="10"/>
  <c r="C173" i="10"/>
  <c r="B242" i="10"/>
  <c r="C163" i="10"/>
  <c r="B232" i="10"/>
  <c r="C158" i="10"/>
  <c r="B227" i="10"/>
  <c r="C166" i="10"/>
  <c r="B235" i="10"/>
  <c r="C174" i="10"/>
  <c r="B243" i="10"/>
  <c r="C159" i="10"/>
  <c r="B228" i="10"/>
  <c r="C167" i="10"/>
  <c r="B236" i="10"/>
  <c r="C175" i="10"/>
  <c r="B244" i="10"/>
  <c r="C160" i="10"/>
  <c r="B229" i="10"/>
  <c r="C168" i="10"/>
  <c r="B237" i="10"/>
  <c r="C161" i="10"/>
  <c r="B230" i="10"/>
  <c r="C169" i="10"/>
  <c r="B238" i="10"/>
  <c r="V7" i="10"/>
  <c r="V15" i="10"/>
  <c r="V11" i="10"/>
  <c r="V19" i="10"/>
  <c r="V4" i="10"/>
  <c r="V8" i="10"/>
  <c r="V12" i="10"/>
  <c r="V16" i="10"/>
  <c r="V20" i="10"/>
  <c r="V5" i="10"/>
  <c r="V9" i="10"/>
  <c r="V13" i="10"/>
  <c r="V17" i="10"/>
  <c r="V21" i="10"/>
  <c r="V6" i="10"/>
  <c r="V10" i="10"/>
  <c r="V14" i="10"/>
  <c r="V18" i="10"/>
  <c r="L68" i="10"/>
  <c r="M68" i="10"/>
  <c r="N68" i="10"/>
  <c r="O68" i="10"/>
  <c r="P68" i="10"/>
  <c r="Q68" i="10"/>
  <c r="R68" i="10"/>
  <c r="S68" i="10"/>
  <c r="T68" i="10"/>
  <c r="U68" i="10"/>
  <c r="C42" i="10"/>
  <c r="V42" i="10"/>
  <c r="C40" i="10"/>
  <c r="D40" i="10"/>
  <c r="C38" i="10"/>
  <c r="D38" i="10"/>
  <c r="C36" i="10"/>
  <c r="D36" i="10"/>
  <c r="C34" i="10"/>
  <c r="D34" i="10"/>
  <c r="C32" i="10"/>
  <c r="D32" i="10"/>
  <c r="C30" i="10"/>
  <c r="D30" i="10"/>
  <c r="C28" i="10"/>
  <c r="D28" i="10"/>
  <c r="C26" i="10"/>
  <c r="D26" i="10"/>
  <c r="C45" i="10"/>
  <c r="C41" i="10"/>
  <c r="D41" i="10"/>
  <c r="V41" i="10"/>
  <c r="C39" i="10"/>
  <c r="D39" i="10"/>
  <c r="C37" i="10"/>
  <c r="D37" i="10"/>
  <c r="C35" i="10"/>
  <c r="D35" i="10"/>
  <c r="C33" i="10"/>
  <c r="D33" i="10"/>
  <c r="C31" i="10"/>
  <c r="D31" i="10"/>
  <c r="C29" i="10"/>
  <c r="D29" i="10"/>
  <c r="C27" i="10"/>
  <c r="D27" i="10"/>
  <c r="C25" i="10"/>
  <c r="D25" i="10"/>
  <c r="D45" i="10"/>
  <c r="E3" i="10"/>
  <c r="D42" i="10"/>
  <c r="W180" i="10"/>
  <c r="W190" i="10"/>
  <c r="W186" i="10"/>
  <c r="W184" i="10"/>
  <c r="W182" i="10"/>
  <c r="W179" i="10"/>
  <c r="W183" i="10"/>
  <c r="W189" i="10"/>
  <c r="W181" i="10"/>
  <c r="C68" i="10"/>
  <c r="D67" i="10"/>
  <c r="D64" i="10"/>
  <c r="D65" i="10"/>
  <c r="D66" i="10"/>
  <c r="E24" i="10"/>
  <c r="F3" i="10"/>
  <c r="D62" i="10"/>
  <c r="D60" i="10"/>
  <c r="D58" i="10"/>
  <c r="D56" i="10"/>
  <c r="D54" i="10"/>
  <c r="D52" i="10"/>
  <c r="D50" i="10"/>
  <c r="D48" i="10"/>
  <c r="D63" i="10"/>
  <c r="D61" i="10"/>
  <c r="D59" i="10"/>
  <c r="D57" i="10"/>
  <c r="D55" i="10"/>
  <c r="D53" i="10"/>
  <c r="D51" i="10"/>
  <c r="D49" i="10"/>
  <c r="D47" i="10"/>
  <c r="D93" i="10"/>
  <c r="D136" i="10"/>
  <c r="D46" i="10"/>
  <c r="C93" i="10"/>
  <c r="C136" i="10"/>
  <c r="C62" i="10"/>
  <c r="C60" i="10"/>
  <c r="C58" i="10"/>
  <c r="C56" i="10"/>
  <c r="C54" i="10"/>
  <c r="C52" i="10"/>
  <c r="C50" i="10"/>
  <c r="C48" i="10"/>
  <c r="C46" i="10"/>
  <c r="C59" i="10"/>
  <c r="C49" i="10"/>
  <c r="C61" i="10"/>
  <c r="C55" i="10"/>
  <c r="C47" i="10"/>
  <c r="C57" i="10"/>
  <c r="C53" i="10"/>
  <c r="C63" i="10"/>
  <c r="C51" i="10"/>
  <c r="E157" i="10"/>
  <c r="D226" i="10"/>
  <c r="D157" i="10"/>
  <c r="C226" i="10"/>
  <c r="D108" i="10"/>
  <c r="D100" i="10"/>
  <c r="D109" i="10"/>
  <c r="D101" i="10"/>
  <c r="D110" i="10"/>
  <c r="D102" i="10"/>
  <c r="D103" i="10"/>
  <c r="E178" i="10"/>
  <c r="D104" i="10"/>
  <c r="D105" i="10"/>
  <c r="D106" i="10"/>
  <c r="D99" i="10"/>
  <c r="D107" i="10"/>
  <c r="D94" i="10"/>
  <c r="D95" i="10"/>
  <c r="D96" i="10"/>
  <c r="D98" i="10"/>
  <c r="D97" i="10"/>
  <c r="F24" i="10"/>
  <c r="G3" i="10"/>
  <c r="E45" i="10"/>
  <c r="E41" i="10"/>
  <c r="E39" i="10"/>
  <c r="E37" i="10"/>
  <c r="E35" i="10"/>
  <c r="E33" i="10"/>
  <c r="E31" i="10"/>
  <c r="E29" i="10"/>
  <c r="E27" i="10"/>
  <c r="E25" i="10"/>
  <c r="E42" i="10"/>
  <c r="E40" i="10"/>
  <c r="V40" i="10"/>
  <c r="E38" i="10"/>
  <c r="E36" i="10"/>
  <c r="E34" i="10"/>
  <c r="E32" i="10"/>
  <c r="E30" i="10"/>
  <c r="E28" i="10"/>
  <c r="E26" i="10"/>
  <c r="C107" i="10"/>
  <c r="C108" i="10"/>
  <c r="C100" i="10"/>
  <c r="C109" i="10"/>
  <c r="C101" i="10"/>
  <c r="C110" i="10"/>
  <c r="C102" i="10"/>
  <c r="C111" i="10"/>
  <c r="C103" i="10"/>
  <c r="D178" i="10"/>
  <c r="C104" i="10"/>
  <c r="C105" i="10"/>
  <c r="C98" i="10"/>
  <c r="C99" i="10"/>
  <c r="C94" i="10"/>
  <c r="C95" i="10"/>
  <c r="C106" i="10"/>
  <c r="C97" i="10"/>
  <c r="C96" i="10"/>
  <c r="D111" i="10"/>
  <c r="D154" i="10"/>
  <c r="E67" i="10"/>
  <c r="E65" i="10"/>
  <c r="E66" i="10"/>
  <c r="F45" i="10"/>
  <c r="F41" i="10"/>
  <c r="F39" i="10"/>
  <c r="V39" i="10"/>
  <c r="F37" i="10"/>
  <c r="F35" i="10"/>
  <c r="F33" i="10"/>
  <c r="F31" i="10"/>
  <c r="F29" i="10"/>
  <c r="F27" i="10"/>
  <c r="F25" i="10"/>
  <c r="F42" i="10"/>
  <c r="F40" i="10"/>
  <c r="F38" i="10"/>
  <c r="F36" i="10"/>
  <c r="F34" i="10"/>
  <c r="F32" i="10"/>
  <c r="F30" i="10"/>
  <c r="F28" i="10"/>
  <c r="F26" i="10"/>
  <c r="E64" i="10"/>
  <c r="G24" i="10"/>
  <c r="H3" i="10"/>
  <c r="E62" i="10"/>
  <c r="E60" i="10"/>
  <c r="E58" i="10"/>
  <c r="E56" i="10"/>
  <c r="E54" i="10"/>
  <c r="E52" i="10"/>
  <c r="E50" i="10"/>
  <c r="E48" i="10"/>
  <c r="E63" i="10"/>
  <c r="E61" i="10"/>
  <c r="E59" i="10"/>
  <c r="E57" i="10"/>
  <c r="E55" i="10"/>
  <c r="E53" i="10"/>
  <c r="E51" i="10"/>
  <c r="E49" i="10"/>
  <c r="E47" i="10"/>
  <c r="E46" i="10"/>
  <c r="E93" i="10"/>
  <c r="E136" i="10"/>
  <c r="F157" i="10"/>
  <c r="E226" i="10"/>
  <c r="F67" i="10"/>
  <c r="F65" i="10"/>
  <c r="F64" i="10"/>
  <c r="E109" i="10"/>
  <c r="E101" i="10"/>
  <c r="E110" i="10"/>
  <c r="E153" i="10"/>
  <c r="E102" i="10"/>
  <c r="E111" i="10"/>
  <c r="E154" i="10"/>
  <c r="E103" i="10"/>
  <c r="F178" i="10"/>
  <c r="E104" i="10"/>
  <c r="E105" i="10"/>
  <c r="E106" i="10"/>
  <c r="E107" i="10"/>
  <c r="E94" i="10"/>
  <c r="E95" i="10"/>
  <c r="E96" i="10"/>
  <c r="E100" i="10"/>
  <c r="E97" i="10"/>
  <c r="E108" i="10"/>
  <c r="E99" i="10"/>
  <c r="E98" i="10"/>
  <c r="F63" i="10"/>
  <c r="F61" i="10"/>
  <c r="F59" i="10"/>
  <c r="F57" i="10"/>
  <c r="F93" i="10"/>
  <c r="F136" i="10"/>
  <c r="F62" i="10"/>
  <c r="F60" i="10"/>
  <c r="F58" i="10"/>
  <c r="F56" i="10"/>
  <c r="F54" i="10"/>
  <c r="F52" i="10"/>
  <c r="F50" i="10"/>
  <c r="F48" i="10"/>
  <c r="F46" i="10"/>
  <c r="F49" i="10"/>
  <c r="F55" i="10"/>
  <c r="F47" i="10"/>
  <c r="F53" i="10"/>
  <c r="F51" i="10"/>
  <c r="F66" i="10"/>
  <c r="H24" i="10"/>
  <c r="I3" i="10"/>
  <c r="G45" i="10"/>
  <c r="G41" i="10"/>
  <c r="G39" i="10"/>
  <c r="G37" i="10"/>
  <c r="G35" i="10"/>
  <c r="G33" i="10"/>
  <c r="G31" i="10"/>
  <c r="G29" i="10"/>
  <c r="G27" i="10"/>
  <c r="G25" i="10"/>
  <c r="G42" i="10"/>
  <c r="G40" i="10"/>
  <c r="G38" i="10"/>
  <c r="V38" i="10"/>
  <c r="G36" i="10"/>
  <c r="G34" i="10"/>
  <c r="G32" i="10"/>
  <c r="G30" i="10"/>
  <c r="G28" i="10"/>
  <c r="G26" i="10"/>
  <c r="G157" i="10"/>
  <c r="F226" i="10"/>
  <c r="G66" i="10"/>
  <c r="G67" i="10"/>
  <c r="G64" i="10"/>
  <c r="G65" i="10"/>
  <c r="G63" i="10"/>
  <c r="G61" i="10"/>
  <c r="G59" i="10"/>
  <c r="G57" i="10"/>
  <c r="G55" i="10"/>
  <c r="G53" i="10"/>
  <c r="G51" i="10"/>
  <c r="G49" i="10"/>
  <c r="G47" i="10"/>
  <c r="G93" i="10"/>
  <c r="G136" i="10"/>
  <c r="G62" i="10"/>
  <c r="G52" i="10"/>
  <c r="G46" i="10"/>
  <c r="G58" i="10"/>
  <c r="G50" i="10"/>
  <c r="G60" i="10"/>
  <c r="G48" i="10"/>
  <c r="G56" i="10"/>
  <c r="G54" i="10"/>
  <c r="I24" i="10"/>
  <c r="J3" i="10"/>
  <c r="H42" i="10"/>
  <c r="H40" i="10"/>
  <c r="H38" i="10"/>
  <c r="H36" i="10"/>
  <c r="H34" i="10"/>
  <c r="H32" i="10"/>
  <c r="H30" i="10"/>
  <c r="H28" i="10"/>
  <c r="H26" i="10"/>
  <c r="H33" i="10"/>
  <c r="H39" i="10"/>
  <c r="H29" i="10"/>
  <c r="H35" i="10"/>
  <c r="H41" i="10"/>
  <c r="H25" i="10"/>
  <c r="H31" i="10"/>
  <c r="H45" i="10"/>
  <c r="H37" i="10"/>
  <c r="V37" i="10"/>
  <c r="H27" i="10"/>
  <c r="F110" i="10"/>
  <c r="F153" i="10"/>
  <c r="F102" i="10"/>
  <c r="F111" i="10"/>
  <c r="F154" i="10"/>
  <c r="F103" i="10"/>
  <c r="G178" i="10"/>
  <c r="F104" i="10"/>
  <c r="F105" i="10"/>
  <c r="F106" i="10"/>
  <c r="F107" i="10"/>
  <c r="F108" i="10"/>
  <c r="F100" i="10"/>
  <c r="F101" i="10"/>
  <c r="F94" i="10"/>
  <c r="F95" i="10"/>
  <c r="F109" i="10"/>
  <c r="F152" i="10"/>
  <c r="F96" i="10"/>
  <c r="F97" i="10"/>
  <c r="F98" i="10"/>
  <c r="F99" i="10"/>
  <c r="D94" i="9"/>
  <c r="E94" i="9"/>
  <c r="F94" i="9"/>
  <c r="K94" i="9"/>
  <c r="L94" i="9"/>
  <c r="M94" i="9"/>
  <c r="T94" i="9"/>
  <c r="T95" i="9"/>
  <c r="T96" i="9"/>
  <c r="T97" i="9"/>
  <c r="C94" i="9"/>
  <c r="D93" i="9"/>
  <c r="E93" i="9"/>
  <c r="F93" i="9"/>
  <c r="G93" i="9"/>
  <c r="H93" i="9"/>
  <c r="I93" i="9"/>
  <c r="J93" i="9"/>
  <c r="K93" i="9"/>
  <c r="L93" i="9"/>
  <c r="M93" i="9"/>
  <c r="N93" i="9"/>
  <c r="O93" i="9"/>
  <c r="P93" i="9"/>
  <c r="Q93" i="9"/>
  <c r="R93" i="9"/>
  <c r="S93" i="9"/>
  <c r="T93" i="9"/>
  <c r="H157" i="10"/>
  <c r="G226" i="10"/>
  <c r="H65" i="10"/>
  <c r="H64" i="10"/>
  <c r="H66" i="10"/>
  <c r="G111" i="10"/>
  <c r="G154" i="10"/>
  <c r="G103" i="10"/>
  <c r="H178" i="10"/>
  <c r="G104" i="10"/>
  <c r="G105" i="10"/>
  <c r="G106" i="10"/>
  <c r="G107" i="10"/>
  <c r="G108" i="10"/>
  <c r="G151" i="10"/>
  <c r="G100" i="10"/>
  <c r="G109" i="10"/>
  <c r="G152" i="10"/>
  <c r="G101" i="10"/>
  <c r="G94" i="10"/>
  <c r="G95" i="10"/>
  <c r="G96" i="10"/>
  <c r="G97" i="10"/>
  <c r="G98" i="10"/>
  <c r="G102" i="10"/>
  <c r="G99" i="10"/>
  <c r="G110" i="10"/>
  <c r="G153" i="10"/>
  <c r="H67" i="10"/>
  <c r="H63" i="10"/>
  <c r="H61" i="10"/>
  <c r="H59" i="10"/>
  <c r="H57" i="10"/>
  <c r="H55" i="10"/>
  <c r="H53" i="10"/>
  <c r="H51" i="10"/>
  <c r="H49" i="10"/>
  <c r="H47" i="10"/>
  <c r="H93" i="10"/>
  <c r="H136" i="10"/>
  <c r="H62" i="10"/>
  <c r="H60" i="10"/>
  <c r="H58" i="10"/>
  <c r="H56" i="10"/>
  <c r="H54" i="10"/>
  <c r="H52" i="10"/>
  <c r="H50" i="10"/>
  <c r="H48" i="10"/>
  <c r="H46" i="10"/>
  <c r="J24" i="10"/>
  <c r="K3" i="10"/>
  <c r="I42" i="10"/>
  <c r="I40" i="10"/>
  <c r="I38" i="10"/>
  <c r="I36" i="10"/>
  <c r="V36" i="10"/>
  <c r="I34" i="10"/>
  <c r="I32" i="10"/>
  <c r="I30" i="10"/>
  <c r="I28" i="10"/>
  <c r="I26" i="10"/>
  <c r="I45" i="10"/>
  <c r="I41" i="10"/>
  <c r="I39" i="10"/>
  <c r="I37" i="10"/>
  <c r="I35" i="10"/>
  <c r="I33" i="10"/>
  <c r="I31" i="10"/>
  <c r="I29" i="10"/>
  <c r="I27" i="10"/>
  <c r="I25" i="10"/>
  <c r="D124" i="9"/>
  <c r="H124" i="9"/>
  <c r="I157" i="10"/>
  <c r="H226" i="10"/>
  <c r="I66" i="10"/>
  <c r="I178" i="10"/>
  <c r="H104" i="10"/>
  <c r="H105" i="10"/>
  <c r="H106" i="10"/>
  <c r="H107" i="10"/>
  <c r="H150" i="10"/>
  <c r="H108" i="10"/>
  <c r="H151" i="10"/>
  <c r="H100" i="10"/>
  <c r="H109" i="10"/>
  <c r="H152" i="10"/>
  <c r="H101" i="10"/>
  <c r="H110" i="10"/>
  <c r="H153" i="10"/>
  <c r="H102" i="10"/>
  <c r="H95" i="10"/>
  <c r="H96" i="10"/>
  <c r="H103" i="10"/>
  <c r="H97" i="10"/>
  <c r="H98" i="10"/>
  <c r="H111" i="10"/>
  <c r="H154" i="10"/>
  <c r="H99" i="10"/>
  <c r="H94" i="10"/>
  <c r="I67" i="10"/>
  <c r="L3" i="10"/>
  <c r="K24" i="10"/>
  <c r="I65" i="10"/>
  <c r="I64" i="10"/>
  <c r="J42" i="10"/>
  <c r="J40" i="10"/>
  <c r="J38" i="10"/>
  <c r="J36" i="10"/>
  <c r="J34" i="10"/>
  <c r="J32" i="10"/>
  <c r="J30" i="10"/>
  <c r="J28" i="10"/>
  <c r="J26" i="10"/>
  <c r="J45" i="10"/>
  <c r="J41" i="10"/>
  <c r="J39" i="10"/>
  <c r="J37" i="10"/>
  <c r="J35" i="10"/>
  <c r="V35" i="10"/>
  <c r="J33" i="10"/>
  <c r="J31" i="10"/>
  <c r="J29" i="10"/>
  <c r="J27" i="10"/>
  <c r="J25" i="10"/>
  <c r="I63" i="10"/>
  <c r="I61" i="10"/>
  <c r="I59" i="10"/>
  <c r="I57" i="10"/>
  <c r="I55" i="10"/>
  <c r="I53" i="10"/>
  <c r="I51" i="10"/>
  <c r="I49" i="10"/>
  <c r="I47" i="10"/>
  <c r="I93" i="10"/>
  <c r="I136" i="10"/>
  <c r="I62" i="10"/>
  <c r="I60" i="10"/>
  <c r="I58" i="10"/>
  <c r="I56" i="10"/>
  <c r="I54" i="10"/>
  <c r="I52" i="10"/>
  <c r="I50" i="10"/>
  <c r="I48" i="10"/>
  <c r="I46" i="10"/>
  <c r="J157" i="10"/>
  <c r="I226" i="10"/>
  <c r="J65" i="10"/>
  <c r="J64" i="10"/>
  <c r="L24" i="10"/>
  <c r="M3" i="10"/>
  <c r="J66" i="10"/>
  <c r="J93" i="10"/>
  <c r="J136" i="10"/>
  <c r="J62" i="10"/>
  <c r="J60" i="10"/>
  <c r="J58" i="10"/>
  <c r="J56" i="10"/>
  <c r="J63" i="10"/>
  <c r="J61" i="10"/>
  <c r="J59" i="10"/>
  <c r="J57" i="10"/>
  <c r="J55" i="10"/>
  <c r="J53" i="10"/>
  <c r="J51" i="10"/>
  <c r="J49" i="10"/>
  <c r="J47" i="10"/>
  <c r="J52" i="10"/>
  <c r="J46" i="10"/>
  <c r="J50" i="10"/>
  <c r="J48" i="10"/>
  <c r="J54" i="10"/>
  <c r="I105" i="10"/>
  <c r="I106" i="10"/>
  <c r="I149" i="10"/>
  <c r="I107" i="10"/>
  <c r="I150" i="10"/>
  <c r="I108" i="10"/>
  <c r="I151" i="10"/>
  <c r="I100" i="10"/>
  <c r="I109" i="10"/>
  <c r="I152" i="10"/>
  <c r="I101" i="10"/>
  <c r="I110" i="10"/>
  <c r="I153" i="10"/>
  <c r="I102" i="10"/>
  <c r="I111" i="10"/>
  <c r="I154" i="10"/>
  <c r="I103" i="10"/>
  <c r="J178" i="10"/>
  <c r="I96" i="10"/>
  <c r="I97" i="10"/>
  <c r="I98" i="10"/>
  <c r="I99" i="10"/>
  <c r="I95" i="10"/>
  <c r="I104" i="10"/>
  <c r="I94" i="10"/>
  <c r="J67" i="10"/>
  <c r="K42" i="10"/>
  <c r="K40" i="10"/>
  <c r="K38" i="10"/>
  <c r="K36" i="10"/>
  <c r="K34" i="10"/>
  <c r="V34" i="10"/>
  <c r="K32" i="10"/>
  <c r="K30" i="10"/>
  <c r="K28" i="10"/>
  <c r="K26" i="10"/>
  <c r="K45" i="10"/>
  <c r="K41" i="10"/>
  <c r="K39" i="10"/>
  <c r="K37" i="10"/>
  <c r="K35" i="10"/>
  <c r="K33" i="10"/>
  <c r="K31" i="10"/>
  <c r="K29" i="10"/>
  <c r="K27" i="10"/>
  <c r="K25" i="10"/>
  <c r="K157" i="10"/>
  <c r="J226" i="10"/>
  <c r="J106" i="10"/>
  <c r="J149" i="10"/>
  <c r="J107" i="10"/>
  <c r="J150" i="10"/>
  <c r="J108" i="10"/>
  <c r="J151" i="10"/>
  <c r="J100" i="10"/>
  <c r="J109" i="10"/>
  <c r="J152" i="10"/>
  <c r="J101" i="10"/>
  <c r="J110" i="10"/>
  <c r="J153" i="10"/>
  <c r="J102" i="10"/>
  <c r="J111" i="10"/>
  <c r="J154" i="10"/>
  <c r="J103" i="10"/>
  <c r="K178" i="10"/>
  <c r="J104" i="10"/>
  <c r="J97" i="10"/>
  <c r="J98" i="10"/>
  <c r="J105" i="10"/>
  <c r="J148" i="10"/>
  <c r="J99" i="10"/>
  <c r="J94" i="10"/>
  <c r="J96" i="10"/>
  <c r="J95" i="10"/>
  <c r="K65" i="10"/>
  <c r="K64" i="10"/>
  <c r="M24" i="10"/>
  <c r="N3" i="10"/>
  <c r="K66" i="10"/>
  <c r="K93" i="10"/>
  <c r="K136" i="10"/>
  <c r="K62" i="10"/>
  <c r="K60" i="10"/>
  <c r="K58" i="10"/>
  <c r="K56" i="10"/>
  <c r="K54" i="10"/>
  <c r="K52" i="10"/>
  <c r="K50" i="10"/>
  <c r="K48" i="10"/>
  <c r="K46" i="10"/>
  <c r="K55" i="10"/>
  <c r="K47" i="10"/>
  <c r="K61" i="10"/>
  <c r="K53" i="10"/>
  <c r="K57" i="10"/>
  <c r="K63" i="10"/>
  <c r="K51" i="10"/>
  <c r="K49" i="10"/>
  <c r="K59" i="10"/>
  <c r="L45" i="10"/>
  <c r="L41" i="10"/>
  <c r="L39" i="10"/>
  <c r="L37" i="10"/>
  <c r="L35" i="10"/>
  <c r="L33" i="10"/>
  <c r="V33" i="10"/>
  <c r="L31" i="10"/>
  <c r="L29" i="10"/>
  <c r="L27" i="10"/>
  <c r="L25" i="10"/>
  <c r="L36" i="10"/>
  <c r="L42" i="10"/>
  <c r="L26" i="10"/>
  <c r="L32" i="10"/>
  <c r="L38" i="10"/>
  <c r="L28" i="10"/>
  <c r="L34" i="10"/>
  <c r="L30" i="10"/>
  <c r="L40" i="10"/>
  <c r="K67" i="10"/>
  <c r="L157" i="10"/>
  <c r="K226" i="10"/>
  <c r="L66" i="10"/>
  <c r="M45" i="10"/>
  <c r="M41" i="10"/>
  <c r="M39" i="10"/>
  <c r="M37" i="10"/>
  <c r="M35" i="10"/>
  <c r="M33" i="10"/>
  <c r="M31" i="10"/>
  <c r="M29" i="10"/>
  <c r="M27" i="10"/>
  <c r="M25" i="10"/>
  <c r="M42" i="10"/>
  <c r="M40" i="10"/>
  <c r="M38" i="10"/>
  <c r="M36" i="10"/>
  <c r="M34" i="10"/>
  <c r="M32" i="10"/>
  <c r="V32" i="10"/>
  <c r="M30" i="10"/>
  <c r="M28" i="10"/>
  <c r="M26" i="10"/>
  <c r="L67" i="10"/>
  <c r="L65" i="10"/>
  <c r="L64" i="10"/>
  <c r="K107" i="10"/>
  <c r="K150" i="10"/>
  <c r="K99" i="10"/>
  <c r="K108" i="10"/>
  <c r="K151" i="10"/>
  <c r="K100" i="10"/>
  <c r="K109" i="10"/>
  <c r="K152" i="10"/>
  <c r="K101" i="10"/>
  <c r="K110" i="10"/>
  <c r="K153" i="10"/>
  <c r="K102" i="10"/>
  <c r="K111" i="10"/>
  <c r="K154" i="10"/>
  <c r="K103" i="10"/>
  <c r="L178" i="10"/>
  <c r="K104" i="10"/>
  <c r="K147" i="10"/>
  <c r="K105" i="10"/>
  <c r="K148" i="10"/>
  <c r="K98" i="10"/>
  <c r="K94" i="10"/>
  <c r="K95" i="10"/>
  <c r="K97" i="10"/>
  <c r="K96" i="10"/>
  <c r="K106" i="10"/>
  <c r="K149" i="10"/>
  <c r="L62" i="10"/>
  <c r="L60" i="10"/>
  <c r="L58" i="10"/>
  <c r="L56" i="10"/>
  <c r="L54" i="10"/>
  <c r="L52" i="10"/>
  <c r="L50" i="10"/>
  <c r="L48" i="10"/>
  <c r="L46" i="10"/>
  <c r="L63" i="10"/>
  <c r="L61" i="10"/>
  <c r="L59" i="10"/>
  <c r="L57" i="10"/>
  <c r="L55" i="10"/>
  <c r="L53" i="10"/>
  <c r="L51" i="10"/>
  <c r="L49" i="10"/>
  <c r="L47" i="10"/>
  <c r="L93" i="10"/>
  <c r="L136" i="10"/>
  <c r="N24" i="10"/>
  <c r="O3" i="10"/>
  <c r="M157" i="10"/>
  <c r="L226" i="10"/>
  <c r="M66" i="10"/>
  <c r="M65" i="10"/>
  <c r="M64" i="10"/>
  <c r="M62" i="10"/>
  <c r="M60" i="10"/>
  <c r="M58" i="10"/>
  <c r="M56" i="10"/>
  <c r="M54" i="10"/>
  <c r="M52" i="10"/>
  <c r="M50" i="10"/>
  <c r="M48" i="10"/>
  <c r="M63" i="10"/>
  <c r="M61" i="10"/>
  <c r="M59" i="10"/>
  <c r="M57" i="10"/>
  <c r="M55" i="10"/>
  <c r="M53" i="10"/>
  <c r="M51" i="10"/>
  <c r="M49" i="10"/>
  <c r="M47" i="10"/>
  <c r="M93" i="10"/>
  <c r="M136" i="10"/>
  <c r="M46" i="10"/>
  <c r="M67" i="10"/>
  <c r="O24" i="10"/>
  <c r="P3" i="10"/>
  <c r="N45" i="10"/>
  <c r="N41" i="10"/>
  <c r="N39" i="10"/>
  <c r="N37" i="10"/>
  <c r="N35" i="10"/>
  <c r="N33" i="10"/>
  <c r="N31" i="10"/>
  <c r="V31" i="10"/>
  <c r="N29" i="10"/>
  <c r="N27" i="10"/>
  <c r="N25" i="10"/>
  <c r="N42" i="10"/>
  <c r="N40" i="10"/>
  <c r="N38" i="10"/>
  <c r="N36" i="10"/>
  <c r="N34" i="10"/>
  <c r="N32" i="10"/>
  <c r="N30" i="10"/>
  <c r="N28" i="10"/>
  <c r="N26" i="10"/>
  <c r="L108" i="10"/>
  <c r="L151" i="10"/>
  <c r="L100" i="10"/>
  <c r="L109" i="10"/>
  <c r="L152" i="10"/>
  <c r="L101" i="10"/>
  <c r="L110" i="10"/>
  <c r="L153" i="10"/>
  <c r="L102" i="10"/>
  <c r="L111" i="10"/>
  <c r="L154" i="10"/>
  <c r="L103" i="10"/>
  <c r="L146" i="10"/>
  <c r="M178" i="10"/>
  <c r="L104" i="10"/>
  <c r="L147" i="10"/>
  <c r="L105" i="10"/>
  <c r="L148" i="10"/>
  <c r="L106" i="10"/>
  <c r="L149" i="10"/>
  <c r="L99" i="10"/>
  <c r="L107" i="10"/>
  <c r="L150" i="10"/>
  <c r="L94" i="10"/>
  <c r="L95" i="10"/>
  <c r="L96" i="10"/>
  <c r="L98" i="10"/>
  <c r="L97" i="10"/>
  <c r="N157" i="10"/>
  <c r="M226" i="10"/>
  <c r="M109" i="10"/>
  <c r="M152" i="10"/>
  <c r="M101" i="10"/>
  <c r="M110" i="10"/>
  <c r="M153" i="10"/>
  <c r="M102" i="10"/>
  <c r="M145" i="10"/>
  <c r="M111" i="10"/>
  <c r="M154" i="10"/>
  <c r="M103" i="10"/>
  <c r="M146" i="10"/>
  <c r="N178" i="10"/>
  <c r="M104" i="10"/>
  <c r="M147" i="10"/>
  <c r="M105" i="10"/>
  <c r="M148" i="10"/>
  <c r="M106" i="10"/>
  <c r="M149" i="10"/>
  <c r="M107" i="10"/>
  <c r="M150" i="10"/>
  <c r="M99" i="10"/>
  <c r="M94" i="10"/>
  <c r="M95" i="10"/>
  <c r="M100" i="10"/>
  <c r="M96" i="10"/>
  <c r="M97" i="10"/>
  <c r="M98" i="10"/>
  <c r="M108" i="10"/>
  <c r="M151" i="10"/>
  <c r="P24" i="10"/>
  <c r="Q3" i="10"/>
  <c r="O45" i="10"/>
  <c r="O41" i="10"/>
  <c r="O39" i="10"/>
  <c r="O37" i="10"/>
  <c r="O35" i="10"/>
  <c r="O33" i="10"/>
  <c r="O31" i="10"/>
  <c r="O29" i="10"/>
  <c r="O27" i="10"/>
  <c r="O25" i="10"/>
  <c r="O42" i="10"/>
  <c r="O40" i="10"/>
  <c r="O38" i="10"/>
  <c r="O36" i="10"/>
  <c r="O34" i="10"/>
  <c r="O32" i="10"/>
  <c r="O30" i="10"/>
  <c r="V30" i="10"/>
  <c r="O28" i="10"/>
  <c r="O26" i="10"/>
  <c r="N67" i="10"/>
  <c r="N64" i="10"/>
  <c r="N66" i="10"/>
  <c r="N65" i="10"/>
  <c r="N63" i="10"/>
  <c r="N61" i="10"/>
  <c r="N59" i="10"/>
  <c r="N57" i="10"/>
  <c r="N55" i="10"/>
  <c r="N93" i="10"/>
  <c r="N136" i="10"/>
  <c r="N62" i="10"/>
  <c r="N60" i="10"/>
  <c r="N58" i="10"/>
  <c r="N56" i="10"/>
  <c r="N54" i="10"/>
  <c r="N52" i="10"/>
  <c r="N50" i="10"/>
  <c r="N48" i="10"/>
  <c r="N46" i="10"/>
  <c r="N47" i="10"/>
  <c r="N53" i="10"/>
  <c r="N51" i="10"/>
  <c r="N49" i="10"/>
  <c r="O157" i="10"/>
  <c r="N226" i="10"/>
  <c r="N110" i="10"/>
  <c r="N153" i="10"/>
  <c r="N102" i="10"/>
  <c r="N145" i="10"/>
  <c r="N111" i="10"/>
  <c r="N154" i="10"/>
  <c r="N103" i="10"/>
  <c r="N146" i="10"/>
  <c r="O178" i="10"/>
  <c r="N104" i="10"/>
  <c r="N147" i="10"/>
  <c r="N105" i="10"/>
  <c r="N148" i="10"/>
  <c r="N106" i="10"/>
  <c r="N149" i="10"/>
  <c r="N107" i="10"/>
  <c r="N150" i="10"/>
  <c r="N99" i="10"/>
  <c r="N108" i="10"/>
  <c r="N151" i="10"/>
  <c r="N100" i="10"/>
  <c r="N101" i="10"/>
  <c r="N144" i="10"/>
  <c r="N94" i="10"/>
  <c r="N109" i="10"/>
  <c r="N152" i="10"/>
  <c r="N95" i="10"/>
  <c r="N96" i="10"/>
  <c r="N97" i="10"/>
  <c r="N98" i="10"/>
  <c r="Q24" i="10"/>
  <c r="R3" i="10"/>
  <c r="P42" i="10"/>
  <c r="P40" i="10"/>
  <c r="P38" i="10"/>
  <c r="P36" i="10"/>
  <c r="P34" i="10"/>
  <c r="P32" i="10"/>
  <c r="P30" i="10"/>
  <c r="P28" i="10"/>
  <c r="P26" i="10"/>
  <c r="P39" i="10"/>
  <c r="P29" i="10"/>
  <c r="V29" i="10"/>
  <c r="P35" i="10"/>
  <c r="P41" i="10"/>
  <c r="P25" i="10"/>
  <c r="P31" i="10"/>
  <c r="P37" i="10"/>
  <c r="P45" i="10"/>
  <c r="P27" i="10"/>
  <c r="P33" i="10"/>
  <c r="O66" i="10"/>
  <c r="O65" i="10"/>
  <c r="O64" i="10"/>
  <c r="O67" i="10"/>
  <c r="O63" i="10"/>
  <c r="O61" i="10"/>
  <c r="O59" i="10"/>
  <c r="O57" i="10"/>
  <c r="O55" i="10"/>
  <c r="O53" i="10"/>
  <c r="O51" i="10"/>
  <c r="O49" i="10"/>
  <c r="O47" i="10"/>
  <c r="O93" i="10"/>
  <c r="O136" i="10"/>
  <c r="O58" i="10"/>
  <c r="O50" i="10"/>
  <c r="O48" i="10"/>
  <c r="O60" i="10"/>
  <c r="O54" i="10"/>
  <c r="O56" i="10"/>
  <c r="O46" i="10"/>
  <c r="O52" i="10"/>
  <c r="O62" i="10"/>
  <c r="P157" i="10"/>
  <c r="O226" i="10"/>
  <c r="P65" i="10"/>
  <c r="P64" i="10"/>
  <c r="P66" i="10"/>
  <c r="R24" i="10"/>
  <c r="S3" i="10"/>
  <c r="Q45" i="10"/>
  <c r="Q42" i="10"/>
  <c r="Q40" i="10"/>
  <c r="Q38" i="10"/>
  <c r="Q36" i="10"/>
  <c r="Q34" i="10"/>
  <c r="Q32" i="10"/>
  <c r="Q30" i="10"/>
  <c r="Q28" i="10"/>
  <c r="V28" i="10"/>
  <c r="Q26" i="10"/>
  <c r="Q41" i="10"/>
  <c r="Q39" i="10"/>
  <c r="Q37" i="10"/>
  <c r="Q35" i="10"/>
  <c r="Q33" i="10"/>
  <c r="Q31" i="10"/>
  <c r="Q29" i="10"/>
  <c r="Q27" i="10"/>
  <c r="Q25" i="10"/>
  <c r="O111" i="10"/>
  <c r="O154" i="10"/>
  <c r="O103" i="10"/>
  <c r="O146" i="10"/>
  <c r="P178" i="10"/>
  <c r="O104" i="10"/>
  <c r="O147" i="10"/>
  <c r="O105" i="10"/>
  <c r="O148" i="10"/>
  <c r="O106" i="10"/>
  <c r="O149" i="10"/>
  <c r="O107" i="10"/>
  <c r="O150" i="10"/>
  <c r="O108" i="10"/>
  <c r="O151" i="10"/>
  <c r="O100" i="10"/>
  <c r="O143" i="10"/>
  <c r="O109" i="10"/>
  <c r="O152" i="10"/>
  <c r="O101" i="10"/>
  <c r="O144" i="10"/>
  <c r="O99" i="10"/>
  <c r="O94" i="10"/>
  <c r="O95" i="10"/>
  <c r="O96" i="10"/>
  <c r="O97" i="10"/>
  <c r="O102" i="10"/>
  <c r="O145" i="10"/>
  <c r="O98" i="10"/>
  <c r="O110" i="10"/>
  <c r="O153" i="10"/>
  <c r="P63" i="10"/>
  <c r="P61" i="10"/>
  <c r="P59" i="10"/>
  <c r="P57" i="10"/>
  <c r="P55" i="10"/>
  <c r="P53" i="10"/>
  <c r="P51" i="10"/>
  <c r="P49" i="10"/>
  <c r="P47" i="10"/>
  <c r="P93" i="10"/>
  <c r="P136" i="10"/>
  <c r="P62" i="10"/>
  <c r="P60" i="10"/>
  <c r="P58" i="10"/>
  <c r="P56" i="10"/>
  <c r="P54" i="10"/>
  <c r="P52" i="10"/>
  <c r="P50" i="10"/>
  <c r="P48" i="10"/>
  <c r="P46" i="10"/>
  <c r="P67" i="10"/>
  <c r="Q157" i="10"/>
  <c r="P226" i="10"/>
  <c r="Q66" i="10"/>
  <c r="Q64" i="10"/>
  <c r="Q65" i="10"/>
  <c r="Q67" i="10"/>
  <c r="T3" i="10"/>
  <c r="T24" i="10"/>
  <c r="S24" i="10"/>
  <c r="R42" i="10"/>
  <c r="R40" i="10"/>
  <c r="R38" i="10"/>
  <c r="R36" i="10"/>
  <c r="R34" i="10"/>
  <c r="R32" i="10"/>
  <c r="R30" i="10"/>
  <c r="R28" i="10"/>
  <c r="R26" i="10"/>
  <c r="R41" i="10"/>
  <c r="R39" i="10"/>
  <c r="R37" i="10"/>
  <c r="R35" i="10"/>
  <c r="R33" i="10"/>
  <c r="R31" i="10"/>
  <c r="R29" i="10"/>
  <c r="R27" i="10"/>
  <c r="V27" i="10"/>
  <c r="R25" i="10"/>
  <c r="R45" i="10"/>
  <c r="Q178" i="10"/>
  <c r="P104" i="10"/>
  <c r="P147" i="10"/>
  <c r="P105" i="10"/>
  <c r="P148" i="10"/>
  <c r="P106" i="10"/>
  <c r="P149" i="10"/>
  <c r="P107" i="10"/>
  <c r="P150" i="10"/>
  <c r="P99" i="10"/>
  <c r="P142" i="10"/>
  <c r="P108" i="10"/>
  <c r="P151" i="10"/>
  <c r="P100" i="10"/>
  <c r="P143" i="10"/>
  <c r="P109" i="10"/>
  <c r="P152" i="10"/>
  <c r="P101" i="10"/>
  <c r="P144" i="10"/>
  <c r="P110" i="10"/>
  <c r="P153" i="10"/>
  <c r="P102" i="10"/>
  <c r="P145" i="10"/>
  <c r="P95" i="10"/>
  <c r="P103" i="10"/>
  <c r="P146" i="10"/>
  <c r="P96" i="10"/>
  <c r="P97" i="10"/>
  <c r="P111" i="10"/>
  <c r="P154" i="10"/>
  <c r="P98" i="10"/>
  <c r="P94" i="10"/>
  <c r="Q63" i="10"/>
  <c r="Q61" i="10"/>
  <c r="Q59" i="10"/>
  <c r="Q57" i="10"/>
  <c r="Q55" i="10"/>
  <c r="Q53" i="10"/>
  <c r="Q51" i="10"/>
  <c r="Q49" i="10"/>
  <c r="Q47" i="10"/>
  <c r="Q93" i="10"/>
  <c r="Q136" i="10"/>
  <c r="Q62" i="10"/>
  <c r="Q60" i="10"/>
  <c r="Q58" i="10"/>
  <c r="Q56" i="10"/>
  <c r="Q54" i="10"/>
  <c r="Q52" i="10"/>
  <c r="Q50" i="10"/>
  <c r="Q48" i="10"/>
  <c r="Q46" i="10"/>
  <c r="R157" i="10"/>
  <c r="Q226" i="10"/>
  <c r="T41" i="10"/>
  <c r="T39" i="10"/>
  <c r="T37" i="10"/>
  <c r="T35" i="10"/>
  <c r="T33" i="10"/>
  <c r="T31" i="10"/>
  <c r="T29" i="10"/>
  <c r="T27" i="10"/>
  <c r="T45" i="10"/>
  <c r="T42" i="10"/>
  <c r="T26" i="10"/>
  <c r="T32" i="10"/>
  <c r="T38" i="10"/>
  <c r="T28" i="10"/>
  <c r="T34" i="10"/>
  <c r="T40" i="10"/>
  <c r="T36" i="10"/>
  <c r="T30" i="10"/>
  <c r="R64" i="10"/>
  <c r="R66" i="10"/>
  <c r="R67" i="10"/>
  <c r="R65" i="10"/>
  <c r="R93" i="10"/>
  <c r="R136" i="10"/>
  <c r="R62" i="10"/>
  <c r="R60" i="10"/>
  <c r="R58" i="10"/>
  <c r="R56" i="10"/>
  <c r="R63" i="10"/>
  <c r="R61" i="10"/>
  <c r="R59" i="10"/>
  <c r="R57" i="10"/>
  <c r="R55" i="10"/>
  <c r="R53" i="10"/>
  <c r="R51" i="10"/>
  <c r="R49" i="10"/>
  <c r="R47" i="10"/>
  <c r="R50" i="10"/>
  <c r="R48" i="10"/>
  <c r="R54" i="10"/>
  <c r="R46" i="10"/>
  <c r="R52" i="10"/>
  <c r="Q105" i="10"/>
  <c r="Q148" i="10"/>
  <c r="Q106" i="10"/>
  <c r="Q149" i="10"/>
  <c r="Q107" i="10"/>
  <c r="Q150" i="10"/>
  <c r="Q99" i="10"/>
  <c r="Q142" i="10"/>
  <c r="Q108" i="10"/>
  <c r="Q151" i="10"/>
  <c r="Q100" i="10"/>
  <c r="Q143" i="10"/>
  <c r="Q109" i="10"/>
  <c r="Q152" i="10"/>
  <c r="Q101" i="10"/>
  <c r="Q144" i="10"/>
  <c r="Q110" i="10"/>
  <c r="Q153" i="10"/>
  <c r="Q102" i="10"/>
  <c r="Q145" i="10"/>
  <c r="Q111" i="10"/>
  <c r="Q154" i="10"/>
  <c r="Q103" i="10"/>
  <c r="Q146" i="10"/>
  <c r="Q96" i="10"/>
  <c r="Q97" i="10"/>
  <c r="Q98" i="10"/>
  <c r="Q141" i="10"/>
  <c r="Q104" i="10"/>
  <c r="Q147" i="10"/>
  <c r="R178" i="10"/>
  <c r="Q95" i="10"/>
  <c r="Q94" i="10"/>
  <c r="S45" i="10"/>
  <c r="S42" i="10"/>
  <c r="S40" i="10"/>
  <c r="S38" i="10"/>
  <c r="S36" i="10"/>
  <c r="S34" i="10"/>
  <c r="S32" i="10"/>
  <c r="S30" i="10"/>
  <c r="S28" i="10"/>
  <c r="S26" i="10"/>
  <c r="V26" i="10"/>
  <c r="S41" i="10"/>
  <c r="S39" i="10"/>
  <c r="S37" i="10"/>
  <c r="S35" i="10"/>
  <c r="S33" i="10"/>
  <c r="S31" i="10"/>
  <c r="S29" i="10"/>
  <c r="S27" i="10"/>
  <c r="S25" i="10"/>
  <c r="S157" i="10"/>
  <c r="R226" i="10"/>
  <c r="S93" i="10"/>
  <c r="S136" i="10"/>
  <c r="S62" i="10"/>
  <c r="S60" i="10"/>
  <c r="S58" i="10"/>
  <c r="S56" i="10"/>
  <c r="S54" i="10"/>
  <c r="S52" i="10"/>
  <c r="S50" i="10"/>
  <c r="S48" i="10"/>
  <c r="S46" i="10"/>
  <c r="S55" i="10"/>
  <c r="S61" i="10"/>
  <c r="S53" i="10"/>
  <c r="S57" i="10"/>
  <c r="S51" i="10"/>
  <c r="S63" i="10"/>
  <c r="S49" i="10"/>
  <c r="S59" i="10"/>
  <c r="S47" i="10"/>
  <c r="T62" i="10"/>
  <c r="T60" i="10"/>
  <c r="T58" i="10"/>
  <c r="T56" i="10"/>
  <c r="T54" i="10"/>
  <c r="T52" i="10"/>
  <c r="T50" i="10"/>
  <c r="T48" i="10"/>
  <c r="T63" i="10"/>
  <c r="T61" i="10"/>
  <c r="T59" i="10"/>
  <c r="T57" i="10"/>
  <c r="T55" i="10"/>
  <c r="T53" i="10"/>
  <c r="T51" i="10"/>
  <c r="T49" i="10"/>
  <c r="T47" i="10"/>
  <c r="T93" i="10"/>
  <c r="T136" i="10"/>
  <c r="S65" i="10"/>
  <c r="S67" i="10"/>
  <c r="S64" i="10"/>
  <c r="S66" i="10"/>
  <c r="R106" i="10"/>
  <c r="R149" i="10"/>
  <c r="R107" i="10"/>
  <c r="R150" i="10"/>
  <c r="R99" i="10"/>
  <c r="R142" i="10"/>
  <c r="R108" i="10"/>
  <c r="R151" i="10"/>
  <c r="R100" i="10"/>
  <c r="R143" i="10"/>
  <c r="R109" i="10"/>
  <c r="R152" i="10"/>
  <c r="R101" i="10"/>
  <c r="R144" i="10"/>
  <c r="R110" i="10"/>
  <c r="R153" i="10"/>
  <c r="R102" i="10"/>
  <c r="R145" i="10"/>
  <c r="R111" i="10"/>
  <c r="R154" i="10"/>
  <c r="R103" i="10"/>
  <c r="R146" i="10"/>
  <c r="S178" i="10"/>
  <c r="R104" i="10"/>
  <c r="R147" i="10"/>
  <c r="R97" i="10"/>
  <c r="R140" i="10"/>
  <c r="R105" i="10"/>
  <c r="R148" i="10"/>
  <c r="R98" i="10"/>
  <c r="R141" i="10"/>
  <c r="R94" i="10"/>
  <c r="R96" i="10"/>
  <c r="R95" i="10"/>
  <c r="T25" i="10"/>
  <c r="T157" i="10"/>
  <c r="S226" i="10"/>
  <c r="U157" i="10"/>
  <c r="T226" i="10"/>
  <c r="U226" i="10"/>
  <c r="T46" i="10"/>
  <c r="U178" i="10"/>
  <c r="T94" i="10"/>
  <c r="U93" i="10"/>
  <c r="U136" i="10"/>
  <c r="V25" i="10"/>
  <c r="T64" i="10"/>
  <c r="C64" i="10"/>
  <c r="T66" i="10"/>
  <c r="C66" i="10"/>
  <c r="T67" i="10"/>
  <c r="C67" i="10"/>
  <c r="T65" i="10"/>
  <c r="C65" i="10"/>
  <c r="S107" i="10"/>
  <c r="S150" i="10"/>
  <c r="S99" i="10"/>
  <c r="S142" i="10"/>
  <c r="S108" i="10"/>
  <c r="S151" i="10"/>
  <c r="S100" i="10"/>
  <c r="S143" i="10"/>
  <c r="S109" i="10"/>
  <c r="S152" i="10"/>
  <c r="S101" i="10"/>
  <c r="S144" i="10"/>
  <c r="S110" i="10"/>
  <c r="S153" i="10"/>
  <c r="S102" i="10"/>
  <c r="S145" i="10"/>
  <c r="S111" i="10"/>
  <c r="S154" i="10"/>
  <c r="S103" i="10"/>
  <c r="S146" i="10"/>
  <c r="T178" i="10"/>
  <c r="S104" i="10"/>
  <c r="S147" i="10"/>
  <c r="S105" i="10"/>
  <c r="S148" i="10"/>
  <c r="S98" i="10"/>
  <c r="S141" i="10"/>
  <c r="S94" i="10"/>
  <c r="S106" i="10"/>
  <c r="S149" i="10"/>
  <c r="S95" i="10"/>
  <c r="S97" i="10"/>
  <c r="S140" i="10"/>
  <c r="S96" i="10"/>
  <c r="S139" i="10"/>
  <c r="T95" i="10"/>
  <c r="T138" i="10"/>
  <c r="T111" i="10"/>
  <c r="T154" i="10"/>
  <c r="T102" i="10"/>
  <c r="T145" i="10"/>
  <c r="T107" i="10"/>
  <c r="T150" i="10"/>
  <c r="T110" i="10"/>
  <c r="T153" i="10"/>
  <c r="T97" i="10"/>
  <c r="T140" i="10"/>
  <c r="T106" i="10"/>
  <c r="T149" i="10"/>
  <c r="T101" i="10"/>
  <c r="T144" i="10"/>
  <c r="U94" i="10"/>
  <c r="U137" i="10"/>
  <c r="T105" i="10"/>
  <c r="T148" i="10"/>
  <c r="T109" i="10"/>
  <c r="T152" i="10"/>
  <c r="T98" i="10"/>
  <c r="T141" i="10"/>
  <c r="T104" i="10"/>
  <c r="T147" i="10"/>
  <c r="T100" i="10"/>
  <c r="T143" i="10"/>
  <c r="T99" i="10"/>
  <c r="T142" i="10"/>
  <c r="T108" i="10"/>
  <c r="T151" i="10"/>
  <c r="T96" i="10"/>
  <c r="T139" i="10"/>
  <c r="T103" i="10"/>
  <c r="T146" i="10"/>
  <c r="U95" i="10"/>
  <c r="U138" i="10"/>
  <c r="V94" i="10"/>
  <c r="S179" i="10"/>
  <c r="K179" i="10"/>
  <c r="R179" i="10"/>
  <c r="J179" i="10"/>
  <c r="L179" i="10"/>
  <c r="E179" i="10"/>
  <c r="H179" i="10"/>
  <c r="U179" i="10"/>
  <c r="P179" i="10"/>
  <c r="F179" i="10"/>
  <c r="D179" i="10"/>
  <c r="G179" i="10"/>
  <c r="M179" i="10"/>
  <c r="O179" i="10"/>
  <c r="Q179" i="10"/>
  <c r="U200" i="10"/>
  <c r="U199" i="10"/>
  <c r="U198" i="10"/>
  <c r="U197" i="10"/>
  <c r="U102" i="10"/>
  <c r="U145" i="10"/>
  <c r="U111" i="10"/>
  <c r="U154" i="10"/>
  <c r="U96" i="10"/>
  <c r="U139" i="10"/>
  <c r="U99" i="10"/>
  <c r="U142" i="10"/>
  <c r="U104" i="10"/>
  <c r="U147" i="10"/>
  <c r="V95" i="10"/>
  <c r="U100" i="10"/>
  <c r="U143" i="10"/>
  <c r="U103" i="10"/>
  <c r="U146" i="10"/>
  <c r="U98" i="10"/>
  <c r="U141" i="10"/>
  <c r="U107" i="10"/>
  <c r="U150" i="10"/>
  <c r="U110" i="10"/>
  <c r="U153" i="10"/>
  <c r="U97" i="10"/>
  <c r="U140" i="10"/>
  <c r="U106" i="10"/>
  <c r="U149" i="10"/>
  <c r="U101" i="10"/>
  <c r="U144" i="10"/>
  <c r="U108" i="10"/>
  <c r="U151" i="10"/>
  <c r="U105" i="10"/>
  <c r="U148" i="10"/>
  <c r="U109" i="10"/>
  <c r="U152" i="10"/>
  <c r="T200" i="10"/>
  <c r="U228" i="10"/>
  <c r="T228" i="10"/>
  <c r="T179" i="10"/>
  <c r="U227" i="10"/>
  <c r="I179" i="10"/>
  <c r="N179" i="10"/>
  <c r="V99" i="10"/>
  <c r="D184" i="10"/>
  <c r="V102" i="10"/>
  <c r="T197" i="10"/>
  <c r="T198" i="10"/>
  <c r="T199" i="10"/>
  <c r="H187" i="10"/>
  <c r="F187" i="10"/>
  <c r="I187" i="10"/>
  <c r="Q180" i="10"/>
  <c r="I180" i="10"/>
  <c r="P180" i="10"/>
  <c r="H180" i="10"/>
  <c r="M180" i="10"/>
  <c r="N180" i="10"/>
  <c r="F180" i="10"/>
  <c r="O180" i="10"/>
  <c r="K180" i="10"/>
  <c r="G180" i="10"/>
  <c r="E180" i="10"/>
  <c r="D180" i="10"/>
  <c r="J180" i="10"/>
  <c r="L180" i="10"/>
  <c r="R180" i="10"/>
  <c r="S180" i="10"/>
  <c r="T180" i="10"/>
  <c r="V111" i="10"/>
  <c r="V104" i="10"/>
  <c r="V96" i="10"/>
  <c r="V105" i="10"/>
  <c r="V108" i="10"/>
  <c r="V110" i="10"/>
  <c r="V107" i="10"/>
  <c r="V103" i="10"/>
  <c r="V98" i="10"/>
  <c r="V100" i="10"/>
  <c r="V101" i="10"/>
  <c r="V109" i="10"/>
  <c r="V106" i="10"/>
  <c r="V97" i="10"/>
  <c r="F184" i="10"/>
  <c r="U234" i="10"/>
  <c r="N234" i="10"/>
  <c r="O234" i="10"/>
  <c r="Q234" i="10"/>
  <c r="R234" i="10"/>
  <c r="S234" i="10"/>
  <c r="P234" i="10"/>
  <c r="T234" i="10"/>
  <c r="S197" i="10"/>
  <c r="T229" i="10"/>
  <c r="U229" i="10"/>
  <c r="S229" i="10"/>
  <c r="E184" i="10"/>
  <c r="N184" i="10"/>
  <c r="U233" i="10"/>
  <c r="P233" i="10"/>
  <c r="Q233" i="10"/>
  <c r="R233" i="10"/>
  <c r="T233" i="10"/>
  <c r="O233" i="10"/>
  <c r="S233" i="10"/>
  <c r="T237" i="10"/>
  <c r="L237" i="10"/>
  <c r="U237" i="10"/>
  <c r="K237" i="10"/>
  <c r="Q237" i="10"/>
  <c r="O237" i="10"/>
  <c r="S237" i="10"/>
  <c r="R237" i="10"/>
  <c r="M237" i="10"/>
  <c r="N237" i="10"/>
  <c r="P237" i="10"/>
  <c r="I184" i="10"/>
  <c r="W227" i="10"/>
  <c r="E25" i="11"/>
  <c r="V227" i="10"/>
  <c r="L184" i="10"/>
  <c r="H241" i="10"/>
  <c r="U241" i="10"/>
  <c r="P241" i="10"/>
  <c r="S241" i="10"/>
  <c r="O241" i="10"/>
  <c r="G241" i="10"/>
  <c r="J241" i="10"/>
  <c r="M241" i="10"/>
  <c r="Q241" i="10"/>
  <c r="T241" i="10"/>
  <c r="I241" i="10"/>
  <c r="R241" i="10"/>
  <c r="L241" i="10"/>
  <c r="K241" i="10"/>
  <c r="N241" i="10"/>
  <c r="M242" i="10"/>
  <c r="U242" i="10"/>
  <c r="T242" i="10"/>
  <c r="J242" i="10"/>
  <c r="H242" i="10"/>
  <c r="L242" i="10"/>
  <c r="R242" i="10"/>
  <c r="P242" i="10"/>
  <c r="G242" i="10"/>
  <c r="Q242" i="10"/>
  <c r="F242" i="10"/>
  <c r="O242" i="10"/>
  <c r="I242" i="10"/>
  <c r="N242" i="10"/>
  <c r="S242" i="10"/>
  <c r="K242" i="10"/>
  <c r="U231" i="10"/>
  <c r="R231" i="10"/>
  <c r="S231" i="10"/>
  <c r="T231" i="10"/>
  <c r="Q231" i="10"/>
  <c r="V228" i="10"/>
  <c r="W228" i="10"/>
  <c r="E26" i="11"/>
  <c r="Q238" i="10"/>
  <c r="U238" i="10"/>
  <c r="O238" i="10"/>
  <c r="T238" i="10"/>
  <c r="L238" i="10"/>
  <c r="P238" i="10"/>
  <c r="N238" i="10"/>
  <c r="J238" i="10"/>
  <c r="K238" i="10"/>
  <c r="R238" i="10"/>
  <c r="S238" i="10"/>
  <c r="M238" i="10"/>
  <c r="D196" i="10"/>
  <c r="U244" i="10"/>
  <c r="E244" i="10"/>
  <c r="G244" i="10"/>
  <c r="D244" i="10"/>
  <c r="O244" i="10"/>
  <c r="H244" i="10"/>
  <c r="Q244" i="10"/>
  <c r="K244" i="10"/>
  <c r="M244" i="10"/>
  <c r="R244" i="10"/>
  <c r="P244" i="10"/>
  <c r="S244" i="10"/>
  <c r="N244" i="10"/>
  <c r="J244" i="10"/>
  <c r="F244" i="10"/>
  <c r="I244" i="10"/>
  <c r="L244" i="10"/>
  <c r="T244" i="10"/>
  <c r="K240" i="10"/>
  <c r="U240" i="10"/>
  <c r="S240" i="10"/>
  <c r="L240" i="10"/>
  <c r="M240" i="10"/>
  <c r="P240" i="10"/>
  <c r="I240" i="10"/>
  <c r="J240" i="10"/>
  <c r="H240" i="10"/>
  <c r="T240" i="10"/>
  <c r="O240" i="10"/>
  <c r="Q240" i="10"/>
  <c r="N240" i="10"/>
  <c r="R240" i="10"/>
  <c r="U239" i="10"/>
  <c r="N239" i="10"/>
  <c r="R239" i="10"/>
  <c r="L239" i="10"/>
  <c r="T239" i="10"/>
  <c r="Q239" i="10"/>
  <c r="P239" i="10"/>
  <c r="J239" i="10"/>
  <c r="I239" i="10"/>
  <c r="M239" i="10"/>
  <c r="K239" i="10"/>
  <c r="S239" i="10"/>
  <c r="O239" i="10"/>
  <c r="P184" i="10"/>
  <c r="S232" i="10"/>
  <c r="U232" i="10"/>
  <c r="Q232" i="10"/>
  <c r="R232" i="10"/>
  <c r="P232" i="10"/>
  <c r="T232" i="10"/>
  <c r="U236" i="10"/>
  <c r="O236" i="10"/>
  <c r="R236" i="10"/>
  <c r="N236" i="10"/>
  <c r="P236" i="10"/>
  <c r="L236" i="10"/>
  <c r="Q236" i="10"/>
  <c r="T236" i="10"/>
  <c r="S236" i="10"/>
  <c r="M236" i="10"/>
  <c r="O184" i="10"/>
  <c r="R200" i="10"/>
  <c r="U230" i="10"/>
  <c r="T230" i="10"/>
  <c r="R230" i="10"/>
  <c r="S230" i="10"/>
  <c r="R243" i="10"/>
  <c r="U243" i="10"/>
  <c r="E243" i="10"/>
  <c r="J243" i="10"/>
  <c r="H243" i="10"/>
  <c r="Q243" i="10"/>
  <c r="O243" i="10"/>
  <c r="P243" i="10"/>
  <c r="I243" i="10"/>
  <c r="M243" i="10"/>
  <c r="G243" i="10"/>
  <c r="L243" i="10"/>
  <c r="N243" i="10"/>
  <c r="K243" i="10"/>
  <c r="T243" i="10"/>
  <c r="F243" i="10"/>
  <c r="S243" i="10"/>
  <c r="J184" i="10"/>
  <c r="D187" i="10"/>
  <c r="R235" i="10"/>
  <c r="U235" i="10"/>
  <c r="O235" i="10"/>
  <c r="N235" i="10"/>
  <c r="M235" i="10"/>
  <c r="S235" i="10"/>
  <c r="T235" i="10"/>
  <c r="P235" i="10"/>
  <c r="Q235" i="10"/>
  <c r="J187" i="10"/>
  <c r="K187" i="10"/>
  <c r="G184" i="10"/>
  <c r="M184" i="10"/>
  <c r="G187" i="10"/>
  <c r="H184" i="10"/>
  <c r="L187" i="10"/>
  <c r="K184" i="10"/>
  <c r="E187" i="10"/>
  <c r="M187" i="10"/>
  <c r="S198" i="10"/>
  <c r="E198" i="10"/>
  <c r="F199" i="10"/>
  <c r="Z195" i="10"/>
  <c r="G189" i="10"/>
  <c r="F189" i="10"/>
  <c r="I189" i="10"/>
  <c r="D189" i="10"/>
  <c r="H189" i="10"/>
  <c r="J189" i="10"/>
  <c r="K189" i="10"/>
  <c r="E189" i="10"/>
  <c r="D199" i="10"/>
  <c r="H200" i="10"/>
  <c r="E186" i="10"/>
  <c r="M186" i="10"/>
  <c r="L186" i="10"/>
  <c r="D186" i="10"/>
  <c r="N186" i="10"/>
  <c r="H186" i="10"/>
  <c r="I186" i="10"/>
  <c r="K186" i="10"/>
  <c r="J186" i="10"/>
  <c r="G186" i="10"/>
  <c r="F186" i="10"/>
  <c r="G199" i="10"/>
  <c r="K200" i="10"/>
  <c r="O181" i="10"/>
  <c r="G181" i="10"/>
  <c r="N181" i="10"/>
  <c r="F181" i="10"/>
  <c r="P181" i="10"/>
  <c r="R181" i="10"/>
  <c r="K181" i="10"/>
  <c r="S181" i="10"/>
  <c r="L181" i="10"/>
  <c r="I181" i="10"/>
  <c r="M181" i="10"/>
  <c r="Q181" i="10"/>
  <c r="D181" i="10"/>
  <c r="E181" i="10"/>
  <c r="H181" i="10"/>
  <c r="J181" i="10"/>
  <c r="D197" i="10"/>
  <c r="H198" i="10"/>
  <c r="L199" i="10"/>
  <c r="P200" i="10"/>
  <c r="N198" i="10"/>
  <c r="R199" i="10"/>
  <c r="S199" i="10"/>
  <c r="R198" i="10"/>
  <c r="Q199" i="10"/>
  <c r="S200" i="10"/>
  <c r="J197" i="10"/>
  <c r="Q198" i="10"/>
  <c r="Q197" i="10"/>
  <c r="O199" i="10"/>
  <c r="P199" i="10"/>
  <c r="I199" i="10"/>
  <c r="Q200" i="10"/>
  <c r="F197" i="10"/>
  <c r="J200" i="10"/>
  <c r="M197" i="10"/>
  <c r="L198" i="10"/>
  <c r="P197" i="10"/>
  <c r="M199" i="10"/>
  <c r="H192" i="10"/>
  <c r="E192" i="10"/>
  <c r="D192" i="10"/>
  <c r="F192" i="10"/>
  <c r="G192" i="10"/>
  <c r="E200" i="10"/>
  <c r="I198" i="10"/>
  <c r="O197" i="10"/>
  <c r="J198" i="10"/>
  <c r="O185" i="10"/>
  <c r="G185" i="10"/>
  <c r="N185" i="10"/>
  <c r="F185" i="10"/>
  <c r="J185" i="10"/>
  <c r="K185" i="10"/>
  <c r="M185" i="10"/>
  <c r="E185" i="10"/>
  <c r="I185" i="10"/>
  <c r="L185" i="10"/>
  <c r="D185" i="10"/>
  <c r="H185" i="10"/>
  <c r="D198" i="10"/>
  <c r="H199" i="10"/>
  <c r="L200" i="10"/>
  <c r="E182" i="10"/>
  <c r="M182" i="10"/>
  <c r="L182" i="10"/>
  <c r="D182" i="10"/>
  <c r="F182" i="10"/>
  <c r="H182" i="10"/>
  <c r="N182" i="10"/>
  <c r="P182" i="10"/>
  <c r="I182" i="10"/>
  <c r="R182" i="10"/>
  <c r="O182" i="10"/>
  <c r="Q182" i="10"/>
  <c r="J182" i="10"/>
  <c r="K182" i="10"/>
  <c r="G182" i="10"/>
  <c r="G198" i="10"/>
  <c r="K199" i="10"/>
  <c r="O200" i="10"/>
  <c r="D195" i="10"/>
  <c r="E195" i="10"/>
  <c r="E197" i="10"/>
  <c r="R197" i="10"/>
  <c r="N199" i="10"/>
  <c r="I197" i="10"/>
  <c r="K183" i="10"/>
  <c r="J183" i="10"/>
  <c r="E183" i="10"/>
  <c r="H183" i="10"/>
  <c r="Q183" i="10"/>
  <c r="D183" i="10"/>
  <c r="F183" i="10"/>
  <c r="L183" i="10"/>
  <c r="M183" i="10"/>
  <c r="N183" i="10"/>
  <c r="G183" i="10"/>
  <c r="P183" i="10"/>
  <c r="I183" i="10"/>
  <c r="O183" i="10"/>
  <c r="F198" i="10"/>
  <c r="J199" i="10"/>
  <c r="N200" i="10"/>
  <c r="I188" i="10"/>
  <c r="H188" i="10"/>
  <c r="K188" i="10"/>
  <c r="F188" i="10"/>
  <c r="D188" i="10"/>
  <c r="J188" i="10"/>
  <c r="L188" i="10"/>
  <c r="E188" i="10"/>
  <c r="G188" i="10"/>
  <c r="E199" i="10"/>
  <c r="I200" i="10"/>
  <c r="E191" i="10"/>
  <c r="I191" i="10"/>
  <c r="H191" i="10"/>
  <c r="D191" i="10"/>
  <c r="F191" i="10"/>
  <c r="G191" i="10"/>
  <c r="F200" i="10"/>
  <c r="G193" i="10"/>
  <c r="F193" i="10"/>
  <c r="E193" i="10"/>
  <c r="D193" i="10"/>
  <c r="D200" i="10"/>
  <c r="K198" i="10"/>
  <c r="G197" i="10"/>
  <c r="H197" i="10"/>
  <c r="P198" i="10"/>
  <c r="E194" i="10"/>
  <c r="D194" i="10"/>
  <c r="F194" i="10"/>
  <c r="E190" i="10"/>
  <c r="D190" i="10"/>
  <c r="G190" i="10"/>
  <c r="J190" i="10"/>
  <c r="F190" i="10"/>
  <c r="H190" i="10"/>
  <c r="I190" i="10"/>
  <c r="G200" i="10"/>
  <c r="N197" i="10"/>
  <c r="O198" i="10"/>
  <c r="L197" i="10"/>
  <c r="M198" i="10"/>
  <c r="M200" i="10"/>
  <c r="K197" i="10"/>
  <c r="V239" i="10"/>
  <c r="W239" i="10"/>
  <c r="E37" i="11"/>
  <c r="V231" i="10"/>
  <c r="W231" i="10"/>
  <c r="E29" i="11"/>
  <c r="W243" i="10"/>
  <c r="E41" i="11"/>
  <c r="V243" i="10"/>
  <c r="V242" i="10"/>
  <c r="W242" i="10"/>
  <c r="E40" i="11"/>
  <c r="W235" i="10"/>
  <c r="E33" i="11"/>
  <c r="V235" i="10"/>
  <c r="W233" i="10"/>
  <c r="E31" i="11"/>
  <c r="V233" i="10"/>
  <c r="W229" i="10"/>
  <c r="E27" i="11"/>
  <c r="V229" i="10"/>
  <c r="W244" i="10"/>
  <c r="E42" i="11"/>
  <c r="V244" i="10"/>
  <c r="W230" i="10"/>
  <c r="E28" i="11"/>
  <c r="V230" i="10"/>
  <c r="W232" i="10"/>
  <c r="E30" i="11"/>
  <c r="V232" i="10"/>
  <c r="V240" i="10"/>
  <c r="W240" i="10"/>
  <c r="E38" i="11"/>
  <c r="V238" i="10"/>
  <c r="W238" i="10"/>
  <c r="E36" i="11"/>
  <c r="W241" i="10"/>
  <c r="E39" i="11"/>
  <c r="V241" i="10"/>
  <c r="W234" i="10"/>
  <c r="E32" i="11"/>
  <c r="V234" i="10"/>
  <c r="W236" i="10"/>
  <c r="E34" i="11"/>
  <c r="V236" i="10"/>
  <c r="V237" i="10"/>
  <c r="W237" i="10"/>
  <c r="E35" i="11"/>
  <c r="C198" i="10"/>
  <c r="C199" i="10"/>
  <c r="C200" i="10"/>
  <c r="C197" i="10"/>
  <c r="C201" i="10"/>
  <c r="E43" i="11"/>
  <c r="V245" i="10"/>
  <c r="W245" i="10"/>
  <c r="A67" i="9"/>
  <c r="A66" i="9"/>
  <c r="A65" i="9"/>
  <c r="A64" i="9"/>
  <c r="A47" i="9"/>
  <c r="A48" i="9"/>
  <c r="A49" i="9"/>
  <c r="A50" i="9"/>
  <c r="A51" i="9"/>
  <c r="A52" i="9"/>
  <c r="A53" i="9"/>
  <c r="A54" i="9"/>
  <c r="A55" i="9"/>
  <c r="A56" i="9"/>
  <c r="A57" i="9"/>
  <c r="A58" i="9"/>
  <c r="A59" i="9"/>
  <c r="A60" i="9"/>
  <c r="A61" i="9"/>
  <c r="A62" i="9"/>
  <c r="A63" i="9"/>
  <c r="C24" i="9"/>
  <c r="B24" i="9"/>
  <c r="B45" i="9"/>
  <c r="A123" i="9"/>
  <c r="B21" i="9"/>
  <c r="B42" i="9"/>
  <c r="B63" i="9"/>
  <c r="A141" i="9"/>
  <c r="B20" i="9"/>
  <c r="B41" i="9"/>
  <c r="B62" i="9"/>
  <c r="A140" i="9"/>
  <c r="B19" i="9"/>
  <c r="B40" i="9"/>
  <c r="B61" i="9"/>
  <c r="A139" i="9"/>
  <c r="B18" i="9"/>
  <c r="B39" i="9"/>
  <c r="B60" i="9"/>
  <c r="A138" i="9"/>
  <c r="B17" i="9"/>
  <c r="B38" i="9"/>
  <c r="B59" i="9"/>
  <c r="A137" i="9"/>
  <c r="B16" i="9"/>
  <c r="B37" i="9"/>
  <c r="B58" i="9"/>
  <c r="A136" i="9"/>
  <c r="B15" i="9"/>
  <c r="B36" i="9"/>
  <c r="B57" i="9"/>
  <c r="A135" i="9"/>
  <c r="B14" i="9"/>
  <c r="B35" i="9"/>
  <c r="B56" i="9"/>
  <c r="A134" i="9"/>
  <c r="B13" i="9"/>
  <c r="B34" i="9"/>
  <c r="B55" i="9"/>
  <c r="A133" i="9"/>
  <c r="B12" i="9"/>
  <c r="B33" i="9"/>
  <c r="B54" i="9"/>
  <c r="A132" i="9"/>
  <c r="B11" i="9"/>
  <c r="B32" i="9"/>
  <c r="B53" i="9"/>
  <c r="A131" i="9"/>
  <c r="B10" i="9"/>
  <c r="B31" i="9"/>
  <c r="B52" i="9"/>
  <c r="A130" i="9"/>
  <c r="B9" i="9"/>
  <c r="B30" i="9"/>
  <c r="B51" i="9"/>
  <c r="A129" i="9"/>
  <c r="B8" i="9"/>
  <c r="B29" i="9"/>
  <c r="B50" i="9"/>
  <c r="A128" i="9"/>
  <c r="B7" i="9"/>
  <c r="B28" i="9"/>
  <c r="B49" i="9"/>
  <c r="A127" i="9"/>
  <c r="B6" i="9"/>
  <c r="B27" i="9"/>
  <c r="B48" i="9"/>
  <c r="A126" i="9"/>
  <c r="B5" i="9"/>
  <c r="B26" i="9"/>
  <c r="B47" i="9"/>
  <c r="A125" i="9"/>
  <c r="B4" i="9"/>
  <c r="B25" i="9"/>
  <c r="B46" i="9"/>
  <c r="A124" i="9"/>
  <c r="D3" i="9"/>
  <c r="D24" i="9"/>
  <c r="O94" i="9"/>
  <c r="N94" i="9"/>
  <c r="C33" i="9"/>
  <c r="C45" i="9"/>
  <c r="C47" i="9"/>
  <c r="C25" i="9"/>
  <c r="D25" i="9"/>
  <c r="C27" i="9"/>
  <c r="D27" i="9"/>
  <c r="C29" i="9"/>
  <c r="D29" i="9"/>
  <c r="C30" i="9"/>
  <c r="D30" i="9"/>
  <c r="D42" i="9"/>
  <c r="D45" i="9"/>
  <c r="D33" i="9"/>
  <c r="C26" i="9"/>
  <c r="D26" i="9"/>
  <c r="E3" i="9"/>
  <c r="C35" i="9"/>
  <c r="D35" i="9"/>
  <c r="C37" i="9"/>
  <c r="D37" i="9"/>
  <c r="C41" i="9"/>
  <c r="D41" i="9"/>
  <c r="C60" i="9"/>
  <c r="C54" i="9"/>
  <c r="C28" i="9"/>
  <c r="D28" i="9"/>
  <c r="C42" i="9"/>
  <c r="C40" i="9"/>
  <c r="D40" i="9"/>
  <c r="C38" i="9"/>
  <c r="D38" i="9"/>
  <c r="C36" i="9"/>
  <c r="D36" i="9"/>
  <c r="C34" i="9"/>
  <c r="D34" i="9"/>
  <c r="C32" i="9"/>
  <c r="D32" i="9"/>
  <c r="C39" i="9"/>
  <c r="D39" i="9"/>
  <c r="C31" i="9"/>
  <c r="D31" i="9"/>
  <c r="C62" i="9"/>
  <c r="C49" i="9"/>
  <c r="C50" i="9"/>
  <c r="C56" i="9"/>
  <c r="C55" i="9"/>
  <c r="C48" i="9"/>
  <c r="C46" i="9"/>
  <c r="C58" i="9"/>
  <c r="C52" i="9"/>
  <c r="C53" i="9"/>
  <c r="C63" i="9"/>
  <c r="C57" i="9"/>
  <c r="C61" i="9"/>
  <c r="V41" i="9"/>
  <c r="C140" i="9"/>
  <c r="F64" i="11"/>
  <c r="V42" i="9"/>
  <c r="C141" i="9"/>
  <c r="F65" i="11"/>
  <c r="D67" i="9"/>
  <c r="P94" i="9"/>
  <c r="C59" i="9"/>
  <c r="C51" i="9"/>
  <c r="D66" i="9"/>
  <c r="D65" i="9"/>
  <c r="D64" i="9"/>
  <c r="E24" i="9"/>
  <c r="F3" i="9"/>
  <c r="D62" i="9"/>
  <c r="D60" i="9"/>
  <c r="D58" i="9"/>
  <c r="D56" i="9"/>
  <c r="D63" i="9"/>
  <c r="D52" i="9"/>
  <c r="D50" i="9"/>
  <c r="D48" i="9"/>
  <c r="D46" i="9"/>
  <c r="D54" i="9"/>
  <c r="D55" i="9"/>
  <c r="D61" i="9"/>
  <c r="D57" i="9"/>
  <c r="D47" i="9"/>
  <c r="D59" i="9"/>
  <c r="D49" i="9"/>
  <c r="D53" i="9"/>
  <c r="D51" i="9"/>
  <c r="Q94" i="9"/>
  <c r="G3" i="9"/>
  <c r="F24" i="9"/>
  <c r="E45" i="9"/>
  <c r="E39" i="9"/>
  <c r="E36" i="9"/>
  <c r="E34" i="9"/>
  <c r="E30" i="9"/>
  <c r="E28" i="9"/>
  <c r="E26" i="9"/>
  <c r="E32" i="9"/>
  <c r="E38" i="9"/>
  <c r="E42" i="9"/>
  <c r="E41" i="9"/>
  <c r="E37" i="9"/>
  <c r="E35" i="9"/>
  <c r="E33" i="9"/>
  <c r="E29" i="9"/>
  <c r="E27" i="9"/>
  <c r="E25" i="9"/>
  <c r="E40" i="9"/>
  <c r="E31" i="9"/>
  <c r="V40" i="9"/>
  <c r="C139" i="9"/>
  <c r="F63" i="11"/>
  <c r="S94" i="9"/>
  <c r="S95" i="9"/>
  <c r="R94" i="9"/>
  <c r="E67" i="9"/>
  <c r="E66" i="9"/>
  <c r="H3" i="9"/>
  <c r="G24" i="9"/>
  <c r="E64" i="9"/>
  <c r="E62" i="9"/>
  <c r="E60" i="9"/>
  <c r="E58" i="9"/>
  <c r="E56" i="9"/>
  <c r="E52" i="9"/>
  <c r="E50" i="9"/>
  <c r="E48" i="9"/>
  <c r="E46" i="9"/>
  <c r="E54" i="9"/>
  <c r="E55" i="9"/>
  <c r="E57" i="9"/>
  <c r="E53" i="9"/>
  <c r="E51" i="9"/>
  <c r="E49" i="9"/>
  <c r="E47" i="9"/>
  <c r="E63" i="9"/>
  <c r="E59" i="9"/>
  <c r="E61" i="9"/>
  <c r="F45" i="9"/>
  <c r="F41" i="9"/>
  <c r="F39" i="9"/>
  <c r="F37" i="9"/>
  <c r="F34" i="9"/>
  <c r="F30" i="9"/>
  <c r="F28" i="9"/>
  <c r="F26" i="9"/>
  <c r="F32" i="9"/>
  <c r="F38" i="9"/>
  <c r="F42" i="9"/>
  <c r="F35" i="9"/>
  <c r="F33" i="9"/>
  <c r="F29" i="9"/>
  <c r="F27" i="9"/>
  <c r="F25" i="9"/>
  <c r="F31" i="9"/>
  <c r="F36" i="9"/>
  <c r="F40" i="9"/>
  <c r="E65" i="9"/>
  <c r="V39" i="9"/>
  <c r="C138" i="9"/>
  <c r="F62" i="11"/>
  <c r="S96" i="9"/>
  <c r="S97" i="9"/>
  <c r="T98" i="9"/>
  <c r="D125" i="9"/>
  <c r="H125" i="9"/>
  <c r="F67" i="9"/>
  <c r="R95" i="9"/>
  <c r="K95" i="9"/>
  <c r="N95" i="9"/>
  <c r="P95" i="9"/>
  <c r="O95" i="9"/>
  <c r="L95" i="9"/>
  <c r="M95" i="9"/>
  <c r="Q95" i="9"/>
  <c r="F64" i="9"/>
  <c r="F66" i="9"/>
  <c r="F62" i="9"/>
  <c r="F60" i="9"/>
  <c r="F58" i="9"/>
  <c r="F56" i="9"/>
  <c r="F63" i="9"/>
  <c r="F61" i="9"/>
  <c r="F59" i="9"/>
  <c r="F57" i="9"/>
  <c r="F54" i="9"/>
  <c r="F55" i="9"/>
  <c r="F53" i="9"/>
  <c r="F51" i="9"/>
  <c r="F49" i="9"/>
  <c r="F47" i="9"/>
  <c r="F48" i="9"/>
  <c r="F46" i="9"/>
  <c r="F52" i="9"/>
  <c r="F50" i="9"/>
  <c r="G45" i="9"/>
  <c r="G41" i="9"/>
  <c r="G39" i="9"/>
  <c r="G37" i="9"/>
  <c r="G35" i="9"/>
  <c r="G33" i="9"/>
  <c r="G32" i="9"/>
  <c r="G38" i="9"/>
  <c r="G42" i="9"/>
  <c r="G29" i="9"/>
  <c r="G27" i="9"/>
  <c r="G25" i="9"/>
  <c r="G40" i="9"/>
  <c r="G31" i="9"/>
  <c r="G34" i="9"/>
  <c r="G28" i="9"/>
  <c r="G36" i="9"/>
  <c r="G26" i="9"/>
  <c r="G30" i="9"/>
  <c r="H24" i="9"/>
  <c r="I3" i="9"/>
  <c r="F65" i="9"/>
  <c r="O96" i="9"/>
  <c r="O97" i="9"/>
  <c r="D129" i="9"/>
  <c r="H129" i="9"/>
  <c r="N96" i="9"/>
  <c r="N97" i="9"/>
  <c r="D130" i="9"/>
  <c r="H130" i="9"/>
  <c r="M96" i="9"/>
  <c r="M97" i="9"/>
  <c r="D131" i="9"/>
  <c r="H131" i="9"/>
  <c r="R96" i="9"/>
  <c r="R97" i="9"/>
  <c r="S98" i="9"/>
  <c r="D126" i="9"/>
  <c r="H126" i="9"/>
  <c r="V38" i="9"/>
  <c r="C137" i="9"/>
  <c r="F61" i="11"/>
  <c r="L96" i="9"/>
  <c r="L97" i="9"/>
  <c r="D132" i="9"/>
  <c r="H132" i="9"/>
  <c r="P96" i="9"/>
  <c r="P97" i="9"/>
  <c r="P98" i="9"/>
  <c r="D128" i="9"/>
  <c r="H128" i="9"/>
  <c r="Q96" i="9"/>
  <c r="Q97" i="9"/>
  <c r="Q98" i="9"/>
  <c r="D127" i="9"/>
  <c r="H127" i="9"/>
  <c r="K96" i="9"/>
  <c r="K97" i="9"/>
  <c r="D133" i="9"/>
  <c r="H133" i="9"/>
  <c r="G65" i="9"/>
  <c r="G63" i="9"/>
  <c r="G61" i="9"/>
  <c r="G59" i="9"/>
  <c r="G57" i="9"/>
  <c r="G55" i="9"/>
  <c r="G53" i="9"/>
  <c r="G51" i="9"/>
  <c r="G49" i="9"/>
  <c r="G47" i="9"/>
  <c r="G54" i="9"/>
  <c r="G60" i="9"/>
  <c r="G48" i="9"/>
  <c r="G46" i="9"/>
  <c r="G62" i="9"/>
  <c r="G50" i="9"/>
  <c r="G52" i="9"/>
  <c r="G58" i="9"/>
  <c r="G56" i="9"/>
  <c r="G66" i="9"/>
  <c r="I24" i="9"/>
  <c r="J3" i="9"/>
  <c r="G67" i="9"/>
  <c r="H45" i="9"/>
  <c r="H41" i="9"/>
  <c r="H39" i="9"/>
  <c r="H37" i="9"/>
  <c r="H35" i="9"/>
  <c r="H33" i="9"/>
  <c r="H31" i="9"/>
  <c r="H42" i="9"/>
  <c r="H40" i="9"/>
  <c r="H38" i="9"/>
  <c r="H36" i="9"/>
  <c r="H34" i="9"/>
  <c r="H32" i="9"/>
  <c r="H29" i="9"/>
  <c r="H27" i="9"/>
  <c r="H25" i="9"/>
  <c r="H28" i="9"/>
  <c r="H26" i="9"/>
  <c r="H30" i="9"/>
  <c r="G64" i="9"/>
  <c r="M98" i="9"/>
  <c r="V37" i="9"/>
  <c r="C136" i="9"/>
  <c r="F60" i="11"/>
  <c r="R98" i="9"/>
  <c r="N98" i="9"/>
  <c r="L98" i="9"/>
  <c r="O98" i="9"/>
  <c r="H67" i="9"/>
  <c r="H66" i="9"/>
  <c r="J24" i="9"/>
  <c r="K3" i="9"/>
  <c r="H65" i="9"/>
  <c r="I42" i="9"/>
  <c r="I38" i="9"/>
  <c r="I29" i="9"/>
  <c r="I27" i="9"/>
  <c r="I25" i="9"/>
  <c r="I35" i="9"/>
  <c r="I45" i="9"/>
  <c r="I41" i="9"/>
  <c r="I37" i="9"/>
  <c r="I33" i="9"/>
  <c r="I40" i="9"/>
  <c r="I31" i="9"/>
  <c r="I36" i="9"/>
  <c r="I30" i="9"/>
  <c r="I28" i="9"/>
  <c r="I26" i="9"/>
  <c r="I39" i="9"/>
  <c r="I34" i="9"/>
  <c r="I32" i="9"/>
  <c r="H64" i="9"/>
  <c r="H63" i="9"/>
  <c r="H61" i="9"/>
  <c r="H59" i="9"/>
  <c r="H57" i="9"/>
  <c r="H55" i="9"/>
  <c r="H53" i="9"/>
  <c r="H51" i="9"/>
  <c r="H49" i="9"/>
  <c r="H47" i="9"/>
  <c r="H58" i="9"/>
  <c r="H60" i="9"/>
  <c r="H48" i="9"/>
  <c r="H46" i="9"/>
  <c r="H62" i="9"/>
  <c r="H50" i="9"/>
  <c r="H56" i="9"/>
  <c r="H52" i="9"/>
  <c r="H54" i="9"/>
  <c r="V36" i="9"/>
  <c r="C135" i="9"/>
  <c r="F59" i="11"/>
  <c r="I66" i="9"/>
  <c r="K24" i="9"/>
  <c r="L3" i="9"/>
  <c r="I67" i="9"/>
  <c r="J42" i="9"/>
  <c r="J40" i="9"/>
  <c r="J38" i="9"/>
  <c r="J29" i="9"/>
  <c r="J27" i="9"/>
  <c r="J25" i="9"/>
  <c r="J35" i="9"/>
  <c r="J45" i="9"/>
  <c r="J41" i="9"/>
  <c r="J37" i="9"/>
  <c r="J33" i="9"/>
  <c r="J31" i="9"/>
  <c r="J36" i="9"/>
  <c r="J30" i="9"/>
  <c r="J28" i="9"/>
  <c r="J26" i="9"/>
  <c r="J34" i="9"/>
  <c r="J39" i="9"/>
  <c r="J32" i="9"/>
  <c r="I63" i="9"/>
  <c r="I61" i="9"/>
  <c r="I59" i="9"/>
  <c r="I57" i="9"/>
  <c r="I55" i="9"/>
  <c r="I53" i="9"/>
  <c r="I51" i="9"/>
  <c r="I49" i="9"/>
  <c r="I47" i="9"/>
  <c r="I58" i="9"/>
  <c r="I60" i="9"/>
  <c r="I56" i="9"/>
  <c r="I52" i="9"/>
  <c r="I50" i="9"/>
  <c r="I48" i="9"/>
  <c r="I46" i="9"/>
  <c r="I62" i="9"/>
  <c r="I54" i="9"/>
  <c r="I65" i="9"/>
  <c r="I64" i="9"/>
  <c r="V35" i="9"/>
  <c r="C134" i="9"/>
  <c r="F58" i="11"/>
  <c r="J67" i="9"/>
  <c r="J63" i="9"/>
  <c r="J61" i="9"/>
  <c r="J59" i="9"/>
  <c r="J57" i="9"/>
  <c r="J55" i="9"/>
  <c r="J62" i="9"/>
  <c r="J60" i="9"/>
  <c r="J58" i="9"/>
  <c r="J56" i="9"/>
  <c r="J52" i="9"/>
  <c r="J50" i="9"/>
  <c r="J48" i="9"/>
  <c r="J46" i="9"/>
  <c r="J54" i="9"/>
  <c r="J47" i="9"/>
  <c r="J49" i="9"/>
  <c r="J51" i="9"/>
  <c r="J53" i="9"/>
  <c r="L24" i="9"/>
  <c r="M3" i="9"/>
  <c r="J66" i="9"/>
  <c r="K42" i="9"/>
  <c r="K40" i="9"/>
  <c r="K38" i="9"/>
  <c r="K36" i="9"/>
  <c r="K34" i="9"/>
  <c r="K32" i="9"/>
  <c r="K35" i="9"/>
  <c r="K45" i="9"/>
  <c r="K41" i="9"/>
  <c r="K37" i="9"/>
  <c r="K33" i="9"/>
  <c r="K31" i="9"/>
  <c r="K30" i="9"/>
  <c r="K28" i="9"/>
  <c r="K26" i="9"/>
  <c r="K39" i="9"/>
  <c r="K29" i="9"/>
  <c r="K27" i="9"/>
  <c r="K25" i="9"/>
  <c r="J64" i="9"/>
  <c r="J65" i="9"/>
  <c r="V34" i="9"/>
  <c r="C133" i="9"/>
  <c r="F57" i="11"/>
  <c r="K62" i="9"/>
  <c r="K60" i="9"/>
  <c r="K58" i="9"/>
  <c r="K56" i="9"/>
  <c r="K54" i="9"/>
  <c r="K52" i="9"/>
  <c r="K50" i="9"/>
  <c r="K48" i="9"/>
  <c r="K46" i="9"/>
  <c r="K57" i="9"/>
  <c r="K59" i="9"/>
  <c r="K63" i="9"/>
  <c r="K55" i="9"/>
  <c r="K47" i="9"/>
  <c r="K49" i="9"/>
  <c r="K51" i="9"/>
  <c r="K53" i="9"/>
  <c r="K61" i="9"/>
  <c r="K65" i="9"/>
  <c r="K64" i="9"/>
  <c r="K67" i="9"/>
  <c r="M24" i="9"/>
  <c r="N3" i="9"/>
  <c r="K66" i="9"/>
  <c r="L42" i="9"/>
  <c r="L40" i="9"/>
  <c r="L38" i="9"/>
  <c r="L36" i="9"/>
  <c r="L34" i="9"/>
  <c r="L32" i="9"/>
  <c r="L45" i="9"/>
  <c r="L41" i="9"/>
  <c r="L39" i="9"/>
  <c r="L37" i="9"/>
  <c r="L35" i="9"/>
  <c r="L33" i="9"/>
  <c r="L31" i="9"/>
  <c r="L30" i="9"/>
  <c r="L28" i="9"/>
  <c r="L26" i="9"/>
  <c r="L29" i="9"/>
  <c r="L27" i="9"/>
  <c r="L25" i="9"/>
  <c r="G94" i="9"/>
  <c r="E133" i="9"/>
  <c r="V33" i="9"/>
  <c r="C132" i="9"/>
  <c r="F56" i="11"/>
  <c r="L67" i="9"/>
  <c r="L62" i="9"/>
  <c r="L60" i="9"/>
  <c r="L58" i="9"/>
  <c r="L56" i="9"/>
  <c r="L52" i="9"/>
  <c r="L50" i="9"/>
  <c r="L48" i="9"/>
  <c r="L46" i="9"/>
  <c r="L57" i="9"/>
  <c r="L59" i="9"/>
  <c r="L54" i="9"/>
  <c r="L61" i="9"/>
  <c r="L63" i="9"/>
  <c r="L55" i="9"/>
  <c r="L47" i="9"/>
  <c r="L49" i="9"/>
  <c r="L51" i="9"/>
  <c r="L53" i="9"/>
  <c r="L65" i="9"/>
  <c r="L64" i="9"/>
  <c r="O3" i="9"/>
  <c r="N24" i="9"/>
  <c r="M45" i="9"/>
  <c r="M41" i="9"/>
  <c r="M37" i="9"/>
  <c r="M33" i="9"/>
  <c r="M42" i="9"/>
  <c r="M31" i="9"/>
  <c r="M30" i="9"/>
  <c r="M28" i="9"/>
  <c r="M26" i="9"/>
  <c r="M40" i="9"/>
  <c r="M36" i="9"/>
  <c r="M39" i="9"/>
  <c r="M34" i="9"/>
  <c r="M32" i="9"/>
  <c r="M29" i="9"/>
  <c r="M27" i="9"/>
  <c r="M25" i="9"/>
  <c r="M38" i="9"/>
  <c r="M35" i="9"/>
  <c r="L66" i="9"/>
  <c r="H94" i="9"/>
  <c r="E132" i="9"/>
  <c r="V32" i="9"/>
  <c r="C131" i="9"/>
  <c r="F55" i="11"/>
  <c r="M67" i="9"/>
  <c r="N45" i="9"/>
  <c r="N41" i="9"/>
  <c r="N39" i="9"/>
  <c r="N37" i="9"/>
  <c r="N42" i="9"/>
  <c r="N31" i="9"/>
  <c r="N30" i="9"/>
  <c r="N28" i="9"/>
  <c r="N26" i="9"/>
  <c r="N40" i="9"/>
  <c r="N36" i="9"/>
  <c r="N34" i="9"/>
  <c r="N32" i="9"/>
  <c r="N29" i="9"/>
  <c r="N27" i="9"/>
  <c r="N25" i="9"/>
  <c r="N33" i="9"/>
  <c r="N38" i="9"/>
  <c r="N35" i="9"/>
  <c r="P3" i="9"/>
  <c r="O24" i="9"/>
  <c r="M62" i="9"/>
  <c r="M60" i="9"/>
  <c r="M58" i="9"/>
  <c r="M56" i="9"/>
  <c r="M54" i="9"/>
  <c r="M52" i="9"/>
  <c r="M50" i="9"/>
  <c r="M48" i="9"/>
  <c r="M46" i="9"/>
  <c r="M57" i="9"/>
  <c r="M59" i="9"/>
  <c r="M61" i="9"/>
  <c r="M63" i="9"/>
  <c r="M53" i="9"/>
  <c r="M51" i="9"/>
  <c r="M49" i="9"/>
  <c r="M47" i="9"/>
  <c r="M55" i="9"/>
  <c r="M65" i="9"/>
  <c r="M66" i="9"/>
  <c r="M64" i="9"/>
  <c r="J94" i="9"/>
  <c r="J95" i="9"/>
  <c r="I94" i="9"/>
  <c r="I95" i="9"/>
  <c r="C68" i="9"/>
  <c r="C95" i="9"/>
  <c r="G95" i="9"/>
  <c r="E95" i="9"/>
  <c r="F95" i="9"/>
  <c r="D95" i="9"/>
  <c r="E131" i="9"/>
  <c r="V31" i="9"/>
  <c r="C130" i="9"/>
  <c r="F54" i="11"/>
  <c r="N67" i="9"/>
  <c r="N64" i="9"/>
  <c r="N65" i="9"/>
  <c r="N66" i="9"/>
  <c r="N62" i="9"/>
  <c r="N60" i="9"/>
  <c r="N58" i="9"/>
  <c r="N56" i="9"/>
  <c r="N63" i="9"/>
  <c r="N61" i="9"/>
  <c r="N59" i="9"/>
  <c r="N57" i="9"/>
  <c r="N54" i="9"/>
  <c r="N53" i="9"/>
  <c r="N51" i="9"/>
  <c r="N49" i="9"/>
  <c r="N47" i="9"/>
  <c r="N55" i="9"/>
  <c r="N48" i="9"/>
  <c r="N46" i="9"/>
  <c r="N50" i="9"/>
  <c r="N52" i="9"/>
  <c r="O45" i="9"/>
  <c r="O41" i="9"/>
  <c r="O39" i="9"/>
  <c r="O37" i="9"/>
  <c r="O35" i="9"/>
  <c r="O33" i="9"/>
  <c r="O31" i="9"/>
  <c r="O40" i="9"/>
  <c r="O36" i="9"/>
  <c r="O34" i="9"/>
  <c r="O32" i="9"/>
  <c r="O29" i="9"/>
  <c r="O27" i="9"/>
  <c r="O25" i="9"/>
  <c r="O38" i="9"/>
  <c r="O26" i="9"/>
  <c r="O42" i="9"/>
  <c r="O30" i="9"/>
  <c r="O28" i="9"/>
  <c r="P24" i="9"/>
  <c r="Q3" i="9"/>
  <c r="F96" i="9"/>
  <c r="F97" i="9"/>
  <c r="D138" i="9"/>
  <c r="D137" i="9"/>
  <c r="G96" i="9"/>
  <c r="G97" i="9"/>
  <c r="G98" i="9"/>
  <c r="E96" i="9"/>
  <c r="E97" i="9"/>
  <c r="D139" i="9"/>
  <c r="C96" i="9"/>
  <c r="C97" i="9"/>
  <c r="C98" i="9"/>
  <c r="D141" i="9"/>
  <c r="D135" i="9"/>
  <c r="I96" i="9"/>
  <c r="I97" i="9"/>
  <c r="J96" i="9"/>
  <c r="J97" i="9"/>
  <c r="D134" i="9"/>
  <c r="D96" i="9"/>
  <c r="D97" i="9"/>
  <c r="D140" i="9"/>
  <c r="H95" i="9"/>
  <c r="E130" i="9"/>
  <c r="V30" i="9"/>
  <c r="C129" i="9"/>
  <c r="F53" i="11"/>
  <c r="O67" i="9"/>
  <c r="O63" i="9"/>
  <c r="O61" i="9"/>
  <c r="O59" i="9"/>
  <c r="O57" i="9"/>
  <c r="O55" i="9"/>
  <c r="O54" i="9"/>
  <c r="O58" i="9"/>
  <c r="O56" i="9"/>
  <c r="O53" i="9"/>
  <c r="O51" i="9"/>
  <c r="O49" i="9"/>
  <c r="O47" i="9"/>
  <c r="O60" i="9"/>
  <c r="O62" i="9"/>
  <c r="O48" i="9"/>
  <c r="O46" i="9"/>
  <c r="O50" i="9"/>
  <c r="O52" i="9"/>
  <c r="Q24" i="9"/>
  <c r="R3" i="9"/>
  <c r="P45" i="9"/>
  <c r="P41" i="9"/>
  <c r="P39" i="9"/>
  <c r="P37" i="9"/>
  <c r="P35" i="9"/>
  <c r="P33" i="9"/>
  <c r="P31" i="9"/>
  <c r="P42" i="9"/>
  <c r="P40" i="9"/>
  <c r="P38" i="9"/>
  <c r="P36" i="9"/>
  <c r="P34" i="9"/>
  <c r="P32" i="9"/>
  <c r="P29" i="9"/>
  <c r="P27" i="9"/>
  <c r="P25" i="9"/>
  <c r="P30" i="9"/>
  <c r="P28" i="9"/>
  <c r="P26" i="9"/>
  <c r="O64" i="9"/>
  <c r="O66" i="9"/>
  <c r="O65" i="9"/>
  <c r="D136" i="9"/>
  <c r="H96" i="9"/>
  <c r="H97" i="9"/>
  <c r="H98" i="9"/>
  <c r="H140" i="9"/>
  <c r="E140" i="9"/>
  <c r="E139" i="9"/>
  <c r="H139" i="9"/>
  <c r="D98" i="9"/>
  <c r="F98" i="9"/>
  <c r="E98" i="9"/>
  <c r="H134" i="9"/>
  <c r="E134" i="9"/>
  <c r="K98" i="9"/>
  <c r="J98" i="9"/>
  <c r="H137" i="9"/>
  <c r="E137" i="9"/>
  <c r="I98" i="9"/>
  <c r="H138" i="9"/>
  <c r="E138" i="9"/>
  <c r="E141" i="9"/>
  <c r="H141" i="9"/>
  <c r="H135" i="9"/>
  <c r="E135" i="9"/>
  <c r="E129" i="9"/>
  <c r="Q131" i="9"/>
  <c r="V29" i="9"/>
  <c r="C128" i="9"/>
  <c r="F52" i="11"/>
  <c r="R24" i="9"/>
  <c r="S3" i="9"/>
  <c r="P67" i="9"/>
  <c r="Q42" i="9"/>
  <c r="Q45" i="9"/>
  <c r="Q40" i="9"/>
  <c r="Q36" i="9"/>
  <c r="Q34" i="9"/>
  <c r="Q29" i="9"/>
  <c r="Q27" i="9"/>
  <c r="Q25" i="9"/>
  <c r="Q32" i="9"/>
  <c r="Q39" i="9"/>
  <c r="Q38" i="9"/>
  <c r="Q35" i="9"/>
  <c r="Q30" i="9"/>
  <c r="Q28" i="9"/>
  <c r="Q26" i="9"/>
  <c r="Q31" i="9"/>
  <c r="Q33" i="9"/>
  <c r="Q41" i="9"/>
  <c r="Q37" i="9"/>
  <c r="P66" i="9"/>
  <c r="P65" i="9"/>
  <c r="P64" i="9"/>
  <c r="P63" i="9"/>
  <c r="P61" i="9"/>
  <c r="P59" i="9"/>
  <c r="P57" i="9"/>
  <c r="P54" i="9"/>
  <c r="P58" i="9"/>
  <c r="P56" i="9"/>
  <c r="P53" i="9"/>
  <c r="P51" i="9"/>
  <c r="P49" i="9"/>
  <c r="P47" i="9"/>
  <c r="P60" i="9"/>
  <c r="P62" i="9"/>
  <c r="P55" i="9"/>
  <c r="P48" i="9"/>
  <c r="P46" i="9"/>
  <c r="P50" i="9"/>
  <c r="P52" i="9"/>
  <c r="Q126" i="9"/>
  <c r="Q127" i="9"/>
  <c r="U98" i="9"/>
  <c r="H136" i="9"/>
  <c r="E136" i="9"/>
  <c r="E128" i="9"/>
  <c r="V28" i="9"/>
  <c r="C127" i="9"/>
  <c r="F51" i="11"/>
  <c r="S24" i="9"/>
  <c r="T3" i="9"/>
  <c r="T24" i="9"/>
  <c r="Q63" i="9"/>
  <c r="Q61" i="9"/>
  <c r="Q59" i="9"/>
  <c r="Q57" i="9"/>
  <c r="Q55" i="9"/>
  <c r="Q58" i="9"/>
  <c r="Q56" i="9"/>
  <c r="Q53" i="9"/>
  <c r="Q51" i="9"/>
  <c r="Q49" i="9"/>
  <c r="Q47" i="9"/>
  <c r="Q60" i="9"/>
  <c r="Q62" i="9"/>
  <c r="Q52" i="9"/>
  <c r="Q50" i="9"/>
  <c r="Q48" i="9"/>
  <c r="Q46" i="9"/>
  <c r="Q54" i="9"/>
  <c r="Q65" i="9"/>
  <c r="Q67" i="9"/>
  <c r="Q64" i="9"/>
  <c r="Q66" i="9"/>
  <c r="R42" i="9"/>
  <c r="R40" i="9"/>
  <c r="R38" i="9"/>
  <c r="R36" i="9"/>
  <c r="R34" i="9"/>
  <c r="R29" i="9"/>
  <c r="R27" i="9"/>
  <c r="R25" i="9"/>
  <c r="R32" i="9"/>
  <c r="R39" i="9"/>
  <c r="R35" i="9"/>
  <c r="R30" i="9"/>
  <c r="R28" i="9"/>
  <c r="R26" i="9"/>
  <c r="R33" i="9"/>
  <c r="R45" i="9"/>
  <c r="R41" i="9"/>
  <c r="R37" i="9"/>
  <c r="R31" i="9"/>
  <c r="E127" i="9"/>
  <c r="V27" i="9"/>
  <c r="C126" i="9"/>
  <c r="F50" i="11"/>
  <c r="T42" i="9"/>
  <c r="T40" i="9"/>
  <c r="T38" i="9"/>
  <c r="T36" i="9"/>
  <c r="T34" i="9"/>
  <c r="T32" i="9"/>
  <c r="T30" i="9"/>
  <c r="T45" i="9"/>
  <c r="T41" i="9"/>
  <c r="T39" i="9"/>
  <c r="T37" i="9"/>
  <c r="T35" i="9"/>
  <c r="T33" i="9"/>
  <c r="T31" i="9"/>
  <c r="T28" i="9"/>
  <c r="T26" i="9"/>
  <c r="T27" i="9"/>
  <c r="T29" i="9"/>
  <c r="S42" i="9"/>
  <c r="S40" i="9"/>
  <c r="S38" i="9"/>
  <c r="S36" i="9"/>
  <c r="S34" i="9"/>
  <c r="S32" i="9"/>
  <c r="S39" i="9"/>
  <c r="S35" i="9"/>
  <c r="S30" i="9"/>
  <c r="S28" i="9"/>
  <c r="S26" i="9"/>
  <c r="S33" i="9"/>
  <c r="S41" i="9"/>
  <c r="S37" i="9"/>
  <c r="S31" i="9"/>
  <c r="S29" i="9"/>
  <c r="S27" i="9"/>
  <c r="S25" i="9"/>
  <c r="T25" i="9"/>
  <c r="C124" i="9"/>
  <c r="F48" i="11"/>
  <c r="S45" i="9"/>
  <c r="R63" i="9"/>
  <c r="R61" i="9"/>
  <c r="R59" i="9"/>
  <c r="R57" i="9"/>
  <c r="R55" i="9"/>
  <c r="R62" i="9"/>
  <c r="R60" i="9"/>
  <c r="R58" i="9"/>
  <c r="R52" i="9"/>
  <c r="R50" i="9"/>
  <c r="R48" i="9"/>
  <c r="R46" i="9"/>
  <c r="R47" i="9"/>
  <c r="R49" i="9"/>
  <c r="R51" i="9"/>
  <c r="R53" i="9"/>
  <c r="R56" i="9"/>
  <c r="R54" i="9"/>
  <c r="R65" i="9"/>
  <c r="R67" i="9"/>
  <c r="R64" i="9"/>
  <c r="R66" i="9"/>
  <c r="E126" i="9"/>
  <c r="Q125" i="9"/>
  <c r="E124" i="9"/>
  <c r="V26" i="9"/>
  <c r="C125" i="9"/>
  <c r="F49" i="11"/>
  <c r="V25" i="9"/>
  <c r="T66" i="9"/>
  <c r="T67" i="9"/>
  <c r="T64" i="9"/>
  <c r="T65" i="9"/>
  <c r="T62" i="9"/>
  <c r="T60" i="9"/>
  <c r="T58" i="9"/>
  <c r="T56" i="9"/>
  <c r="T59" i="9"/>
  <c r="T61" i="9"/>
  <c r="T55" i="9"/>
  <c r="T52" i="9"/>
  <c r="T50" i="9"/>
  <c r="T48" i="9"/>
  <c r="T46" i="9"/>
  <c r="T63" i="9"/>
  <c r="T51" i="9"/>
  <c r="T57" i="9"/>
  <c r="T53" i="9"/>
  <c r="T54" i="9"/>
  <c r="T47" i="9"/>
  <c r="T49" i="9"/>
  <c r="S62" i="9"/>
  <c r="S60" i="9"/>
  <c r="S58" i="9"/>
  <c r="S56" i="9"/>
  <c r="S54" i="9"/>
  <c r="S57" i="9"/>
  <c r="S59" i="9"/>
  <c r="S61" i="9"/>
  <c r="S55" i="9"/>
  <c r="S52" i="9"/>
  <c r="S50" i="9"/>
  <c r="S48" i="9"/>
  <c r="S46" i="9"/>
  <c r="S63" i="9"/>
  <c r="S49" i="9"/>
  <c r="S51" i="9"/>
  <c r="S53" i="9"/>
  <c r="S47" i="9"/>
  <c r="S66" i="9"/>
  <c r="S65" i="9"/>
  <c r="S64" i="9"/>
  <c r="S67" i="9"/>
  <c r="F66" i="11"/>
  <c r="C66" i="9"/>
  <c r="C64" i="9"/>
  <c r="C67" i="9"/>
  <c r="C65" i="9"/>
  <c r="E125" i="9"/>
  <c r="Q124" i="9"/>
  <c r="Q130" i="9"/>
  <c r="O68" i="7"/>
  <c r="P68" i="7"/>
  <c r="A47" i="7"/>
  <c r="A48" i="7"/>
  <c r="A49" i="7"/>
  <c r="A50" i="7"/>
  <c r="A51" i="7"/>
  <c r="A52" i="7"/>
  <c r="A53" i="7"/>
  <c r="A54" i="7"/>
  <c r="A55" i="7"/>
  <c r="A56" i="7"/>
  <c r="A57" i="7"/>
  <c r="A58" i="7"/>
  <c r="A59" i="7"/>
  <c r="A60" i="7"/>
  <c r="A61" i="7"/>
  <c r="A62" i="7"/>
  <c r="A63" i="7"/>
  <c r="A65" i="7"/>
  <c r="A66" i="7"/>
  <c r="A67" i="7"/>
  <c r="A64" i="7"/>
  <c r="Q68" i="7"/>
  <c r="R68" i="7"/>
  <c r="S68" i="7"/>
  <c r="T68" i="7"/>
  <c r="C24" i="7"/>
  <c r="B24" i="7"/>
  <c r="B45" i="7"/>
  <c r="B93" i="7"/>
  <c r="B136" i="7"/>
  <c r="C45" i="7"/>
  <c r="C93" i="7"/>
  <c r="C136" i="7"/>
  <c r="C62" i="7"/>
  <c r="C58" i="7"/>
  <c r="C54" i="7"/>
  <c r="C50" i="7"/>
  <c r="C46" i="7"/>
  <c r="C61" i="7"/>
  <c r="C57" i="7"/>
  <c r="C53" i="7"/>
  <c r="C49" i="7"/>
  <c r="C48" i="7"/>
  <c r="C60" i="7"/>
  <c r="C56" i="7"/>
  <c r="C52" i="7"/>
  <c r="C63" i="7"/>
  <c r="C59" i="7"/>
  <c r="C55" i="7"/>
  <c r="C51" i="7"/>
  <c r="C47" i="7"/>
  <c r="D153" i="7"/>
  <c r="E152" i="7"/>
  <c r="D152" i="7"/>
  <c r="F151" i="7"/>
  <c r="E151" i="7"/>
  <c r="D151" i="7"/>
  <c r="G150" i="7"/>
  <c r="F150" i="7"/>
  <c r="E150" i="7"/>
  <c r="D150" i="7"/>
  <c r="H149" i="7"/>
  <c r="G149" i="7"/>
  <c r="F149" i="7"/>
  <c r="E149" i="7"/>
  <c r="D149" i="7"/>
  <c r="I148" i="7"/>
  <c r="H148" i="7"/>
  <c r="G148" i="7"/>
  <c r="F148" i="7"/>
  <c r="E148" i="7"/>
  <c r="D148" i="7"/>
  <c r="J147" i="7"/>
  <c r="I147" i="7"/>
  <c r="H147" i="7"/>
  <c r="G147" i="7"/>
  <c r="F147" i="7"/>
  <c r="E147" i="7"/>
  <c r="D147" i="7"/>
  <c r="K146" i="7"/>
  <c r="J146" i="7"/>
  <c r="I146" i="7"/>
  <c r="H146" i="7"/>
  <c r="G146" i="7"/>
  <c r="F146" i="7"/>
  <c r="E146" i="7"/>
  <c r="D146" i="7"/>
  <c r="L145" i="7"/>
  <c r="K145" i="7"/>
  <c r="J145" i="7"/>
  <c r="I145" i="7"/>
  <c r="H145" i="7"/>
  <c r="G145" i="7"/>
  <c r="F145" i="7"/>
  <c r="E145" i="7"/>
  <c r="D145" i="7"/>
  <c r="M144" i="7"/>
  <c r="L144" i="7"/>
  <c r="K144" i="7"/>
  <c r="J144" i="7"/>
  <c r="I144" i="7"/>
  <c r="H144" i="7"/>
  <c r="G144" i="7"/>
  <c r="F144" i="7"/>
  <c r="E144" i="7"/>
  <c r="D144" i="7"/>
  <c r="N143" i="7"/>
  <c r="M143" i="7"/>
  <c r="L143" i="7"/>
  <c r="K143" i="7"/>
  <c r="J143" i="7"/>
  <c r="I143" i="7"/>
  <c r="H143" i="7"/>
  <c r="G143" i="7"/>
  <c r="F143" i="7"/>
  <c r="E143" i="7"/>
  <c r="D143" i="7"/>
  <c r="O142" i="7"/>
  <c r="N142" i="7"/>
  <c r="M142" i="7"/>
  <c r="L142" i="7"/>
  <c r="K142" i="7"/>
  <c r="J142" i="7"/>
  <c r="I142" i="7"/>
  <c r="H142" i="7"/>
  <c r="G142" i="7"/>
  <c r="F142" i="7"/>
  <c r="E142" i="7"/>
  <c r="D142" i="7"/>
  <c r="P141" i="7"/>
  <c r="O141" i="7"/>
  <c r="N141" i="7"/>
  <c r="M141" i="7"/>
  <c r="L141" i="7"/>
  <c r="K141" i="7"/>
  <c r="J141" i="7"/>
  <c r="I141" i="7"/>
  <c r="H141" i="7"/>
  <c r="G141" i="7"/>
  <c r="F141" i="7"/>
  <c r="E141" i="7"/>
  <c r="D141" i="7"/>
  <c r="Q140" i="7"/>
  <c r="P140" i="7"/>
  <c r="O140" i="7"/>
  <c r="N140" i="7"/>
  <c r="M140" i="7"/>
  <c r="L140" i="7"/>
  <c r="K140" i="7"/>
  <c r="J140" i="7"/>
  <c r="I140" i="7"/>
  <c r="H140" i="7"/>
  <c r="G140" i="7"/>
  <c r="F140" i="7"/>
  <c r="E140" i="7"/>
  <c r="D140" i="7"/>
  <c r="R139" i="7"/>
  <c r="Q139" i="7"/>
  <c r="P139" i="7"/>
  <c r="O139" i="7"/>
  <c r="N139" i="7"/>
  <c r="M139" i="7"/>
  <c r="L139" i="7"/>
  <c r="K139" i="7"/>
  <c r="J139" i="7"/>
  <c r="I139" i="7"/>
  <c r="H139" i="7"/>
  <c r="G139" i="7"/>
  <c r="F139" i="7"/>
  <c r="E139" i="7"/>
  <c r="D139" i="7"/>
  <c r="S138" i="7"/>
  <c r="R138" i="7"/>
  <c r="Q138" i="7"/>
  <c r="P138" i="7"/>
  <c r="O138" i="7"/>
  <c r="N138" i="7"/>
  <c r="M138" i="7"/>
  <c r="L138" i="7"/>
  <c r="K138" i="7"/>
  <c r="J138" i="7"/>
  <c r="I138" i="7"/>
  <c r="H138" i="7"/>
  <c r="G138" i="7"/>
  <c r="F138" i="7"/>
  <c r="E138" i="7"/>
  <c r="D138" i="7"/>
  <c r="T137" i="7"/>
  <c r="S137" i="7"/>
  <c r="R137" i="7"/>
  <c r="Q137" i="7"/>
  <c r="P137" i="7"/>
  <c r="O137" i="7"/>
  <c r="N137" i="7"/>
  <c r="M137" i="7"/>
  <c r="L137" i="7"/>
  <c r="K137" i="7"/>
  <c r="J137" i="7"/>
  <c r="I137" i="7"/>
  <c r="H137" i="7"/>
  <c r="G137" i="7"/>
  <c r="F137" i="7"/>
  <c r="E137" i="7"/>
  <c r="D137" i="7"/>
  <c r="B21" i="7"/>
  <c r="B42" i="7"/>
  <c r="B63" i="7"/>
  <c r="B111" i="7"/>
  <c r="B154" i="7"/>
  <c r="B20" i="7"/>
  <c r="B41" i="7"/>
  <c r="B62" i="7"/>
  <c r="B110" i="7"/>
  <c r="B153" i="7"/>
  <c r="B19" i="7"/>
  <c r="B40" i="7"/>
  <c r="B61" i="7"/>
  <c r="B109" i="7"/>
  <c r="B152" i="7"/>
  <c r="B18" i="7"/>
  <c r="B39" i="7"/>
  <c r="B60" i="7"/>
  <c r="B108" i="7"/>
  <c r="B151" i="7"/>
  <c r="B17" i="7"/>
  <c r="B38" i="7"/>
  <c r="B59" i="7"/>
  <c r="B107" i="7"/>
  <c r="B150" i="7"/>
  <c r="B16" i="7"/>
  <c r="B37" i="7"/>
  <c r="B58" i="7"/>
  <c r="B106" i="7"/>
  <c r="B149" i="7"/>
  <c r="B15" i="7"/>
  <c r="B36" i="7"/>
  <c r="B57" i="7"/>
  <c r="B105" i="7"/>
  <c r="B148" i="7"/>
  <c r="B14" i="7"/>
  <c r="B35" i="7"/>
  <c r="B56" i="7"/>
  <c r="B104" i="7"/>
  <c r="B147" i="7"/>
  <c r="B13" i="7"/>
  <c r="B34" i="7"/>
  <c r="B55" i="7"/>
  <c r="B103" i="7"/>
  <c r="B146" i="7"/>
  <c r="B12" i="7"/>
  <c r="B33" i="7"/>
  <c r="B54" i="7"/>
  <c r="B102" i="7"/>
  <c r="B145" i="7"/>
  <c r="B11" i="7"/>
  <c r="B32" i="7"/>
  <c r="B53" i="7"/>
  <c r="B101" i="7"/>
  <c r="B144" i="7"/>
  <c r="B10" i="7"/>
  <c r="B31" i="7"/>
  <c r="B52" i="7"/>
  <c r="B100" i="7"/>
  <c r="B143" i="7"/>
  <c r="B9" i="7"/>
  <c r="B30" i="7"/>
  <c r="B51" i="7"/>
  <c r="B99" i="7"/>
  <c r="B142" i="7"/>
  <c r="B8" i="7"/>
  <c r="B29" i="7"/>
  <c r="B50" i="7"/>
  <c r="B98" i="7"/>
  <c r="B141" i="7"/>
  <c r="B7" i="7"/>
  <c r="B28" i="7"/>
  <c r="B49" i="7"/>
  <c r="B97" i="7"/>
  <c r="B140" i="7"/>
  <c r="B6" i="7"/>
  <c r="B27" i="7"/>
  <c r="B48" i="7"/>
  <c r="B96" i="7"/>
  <c r="B139" i="7"/>
  <c r="B5" i="7"/>
  <c r="B26" i="7"/>
  <c r="B47" i="7"/>
  <c r="B95" i="7"/>
  <c r="B138" i="7"/>
  <c r="B4" i="7"/>
  <c r="B25" i="7"/>
  <c r="B46" i="7"/>
  <c r="B94" i="7"/>
  <c r="B137" i="7"/>
  <c r="D3" i="8" a="1"/>
  <c r="D3" i="8"/>
  <c r="C3" i="8" a="1"/>
  <c r="C3" i="8"/>
  <c r="W94" i="10"/>
  <c r="X94" i="10"/>
  <c r="B3" i="8" a="1"/>
  <c r="B3" i="8"/>
  <c r="A4" i="8"/>
  <c r="B5" i="11"/>
  <c r="B26" i="11"/>
  <c r="B49" i="11"/>
  <c r="D3" i="7"/>
  <c r="X227" i="10"/>
  <c r="B124" i="9"/>
  <c r="W94" i="7"/>
  <c r="C4" i="8" a="1"/>
  <c r="C4" i="8"/>
  <c r="W95" i="10"/>
  <c r="X95" i="10"/>
  <c r="B4" i="8" a="1"/>
  <c r="B4" i="8"/>
  <c r="A5" i="8"/>
  <c r="D4" i="8" a="1"/>
  <c r="D4" i="8"/>
  <c r="U137" i="7"/>
  <c r="C147" i="7"/>
  <c r="C35" i="7"/>
  <c r="C104" i="7"/>
  <c r="C151" i="7"/>
  <c r="C39" i="7"/>
  <c r="C108" i="7"/>
  <c r="C140" i="7"/>
  <c r="C28" i="7"/>
  <c r="C97" i="7"/>
  <c r="C144" i="7"/>
  <c r="C32" i="7"/>
  <c r="C101" i="7"/>
  <c r="C148" i="7"/>
  <c r="C36" i="7"/>
  <c r="C105" i="7"/>
  <c r="C152" i="7"/>
  <c r="C40" i="7"/>
  <c r="C109" i="7"/>
  <c r="C143" i="7"/>
  <c r="C31" i="7"/>
  <c r="C100" i="7"/>
  <c r="C137" i="7"/>
  <c r="C25" i="7"/>
  <c r="C94" i="7"/>
  <c r="C139" i="7"/>
  <c r="C27" i="7"/>
  <c r="C96" i="7"/>
  <c r="C141" i="7"/>
  <c r="C29" i="7"/>
  <c r="C98" i="7"/>
  <c r="C145" i="7"/>
  <c r="C33" i="7"/>
  <c r="C102" i="7"/>
  <c r="C149" i="7"/>
  <c r="C37" i="7"/>
  <c r="C106" i="7"/>
  <c r="C153" i="7"/>
  <c r="C41" i="7"/>
  <c r="C110" i="7"/>
  <c r="C138" i="7"/>
  <c r="C26" i="7"/>
  <c r="C95" i="7"/>
  <c r="C142" i="7"/>
  <c r="C30" i="7"/>
  <c r="C99" i="7"/>
  <c r="C146" i="7"/>
  <c r="C34" i="7"/>
  <c r="C103" i="7"/>
  <c r="C150" i="7"/>
  <c r="C38" i="7"/>
  <c r="C107" i="7"/>
  <c r="C154" i="7"/>
  <c r="C42" i="7"/>
  <c r="E3" i="7"/>
  <c r="D24" i="7"/>
  <c r="X228" i="10"/>
  <c r="Y228" i="10"/>
  <c r="B125" i="9"/>
  <c r="W95" i="7"/>
  <c r="F124" i="9"/>
  <c r="G124" i="9"/>
  <c r="I124" i="9"/>
  <c r="J124" i="9"/>
  <c r="A6" i="8"/>
  <c r="B6" i="11"/>
  <c r="B27" i="11"/>
  <c r="B50" i="11"/>
  <c r="B5" i="8" a="1"/>
  <c r="B5" i="8"/>
  <c r="C5" i="8" a="1"/>
  <c r="C5" i="8"/>
  <c r="W96" i="10"/>
  <c r="X96" i="10"/>
  <c r="D5" i="8" a="1"/>
  <c r="D5" i="8"/>
  <c r="Y227" i="10"/>
  <c r="V137" i="7"/>
  <c r="C25" i="11"/>
  <c r="C111" i="7"/>
  <c r="V42" i="7"/>
  <c r="D25" i="7"/>
  <c r="D37" i="7"/>
  <c r="D42" i="7"/>
  <c r="D38" i="7"/>
  <c r="D29" i="7"/>
  <c r="D41" i="7"/>
  <c r="V41" i="7"/>
  <c r="D34" i="7"/>
  <c r="D33" i="7"/>
  <c r="D26" i="7"/>
  <c r="D30" i="7"/>
  <c r="D39" i="7"/>
  <c r="D35" i="7"/>
  <c r="D40" i="7"/>
  <c r="D32" i="7"/>
  <c r="D36" i="7"/>
  <c r="D27" i="7"/>
  <c r="D28" i="7"/>
  <c r="D31" i="7"/>
  <c r="D45" i="7"/>
  <c r="D93" i="7"/>
  <c r="F3" i="7"/>
  <c r="E24" i="7"/>
  <c r="K124" i="9"/>
  <c r="D25" i="11"/>
  <c r="F25" i="11"/>
  <c r="L124" i="9"/>
  <c r="X229" i="10"/>
  <c r="B126" i="9"/>
  <c r="W96" i="7"/>
  <c r="A7" i="8"/>
  <c r="B7" i="11"/>
  <c r="B28" i="11"/>
  <c r="B51" i="11"/>
  <c r="D6" i="8" a="1"/>
  <c r="D6" i="8"/>
  <c r="B6" i="8" a="1"/>
  <c r="B6" i="8"/>
  <c r="C6" i="8" a="1"/>
  <c r="C6" i="8"/>
  <c r="W97" i="10"/>
  <c r="X97" i="10"/>
  <c r="F125" i="9"/>
  <c r="G125" i="9"/>
  <c r="I125" i="9"/>
  <c r="J125" i="9"/>
  <c r="E36" i="7"/>
  <c r="D110" i="7"/>
  <c r="D99" i="7"/>
  <c r="D94" i="7"/>
  <c r="D136" i="7"/>
  <c r="D105" i="7"/>
  <c r="D104" i="7"/>
  <c r="D106" i="7"/>
  <c r="D103" i="7"/>
  <c r="D109" i="7"/>
  <c r="D100" i="7"/>
  <c r="D107" i="7"/>
  <c r="D102" i="7"/>
  <c r="D97" i="7"/>
  <c r="D96" i="7"/>
  <c r="D98" i="7"/>
  <c r="D108" i="7"/>
  <c r="D95" i="7"/>
  <c r="D101" i="7"/>
  <c r="E31" i="7"/>
  <c r="E28" i="7"/>
  <c r="D65" i="7"/>
  <c r="D111" i="7"/>
  <c r="E32" i="7"/>
  <c r="E35" i="7"/>
  <c r="E37" i="7"/>
  <c r="D64" i="7"/>
  <c r="E27" i="7"/>
  <c r="E33" i="7"/>
  <c r="D66" i="7"/>
  <c r="E42" i="7"/>
  <c r="E38" i="7"/>
  <c r="E41" i="7"/>
  <c r="E34" i="7"/>
  <c r="E30" i="7"/>
  <c r="E26" i="7"/>
  <c r="E40" i="7"/>
  <c r="V40" i="7"/>
  <c r="E29" i="7"/>
  <c r="E25" i="7"/>
  <c r="D67" i="7"/>
  <c r="D62" i="7"/>
  <c r="D58" i="7"/>
  <c r="D54" i="7"/>
  <c r="D50" i="7"/>
  <c r="D46" i="7"/>
  <c r="D61" i="7"/>
  <c r="D57" i="7"/>
  <c r="D53" i="7"/>
  <c r="D49" i="7"/>
  <c r="D60" i="7"/>
  <c r="D56" i="7"/>
  <c r="D52" i="7"/>
  <c r="D48" i="7"/>
  <c r="D63" i="7"/>
  <c r="D59" i="7"/>
  <c r="D55" i="7"/>
  <c r="D51" i="7"/>
  <c r="D47" i="7"/>
  <c r="E39" i="7"/>
  <c r="G3" i="7"/>
  <c r="F24" i="7"/>
  <c r="F37" i="7"/>
  <c r="E45" i="7"/>
  <c r="E93" i="7"/>
  <c r="C48" i="11"/>
  <c r="E48" i="11"/>
  <c r="G48" i="11"/>
  <c r="K125" i="9"/>
  <c r="D26" i="11"/>
  <c r="L125" i="9"/>
  <c r="A8" i="8"/>
  <c r="B8" i="11"/>
  <c r="B29" i="11"/>
  <c r="B52" i="11"/>
  <c r="B7" i="8" a="1"/>
  <c r="B7" i="8"/>
  <c r="C7" i="8" a="1"/>
  <c r="C7" i="8"/>
  <c r="W98" i="10"/>
  <c r="X98" i="10"/>
  <c r="D7" i="8" a="1"/>
  <c r="D7" i="8"/>
  <c r="F126" i="9"/>
  <c r="G126" i="9"/>
  <c r="I126" i="9"/>
  <c r="J126" i="9"/>
  <c r="Y229" i="10"/>
  <c r="X230" i="10"/>
  <c r="Y230" i="10"/>
  <c r="B127" i="9"/>
  <c r="W97" i="7"/>
  <c r="E67" i="7"/>
  <c r="E111" i="7"/>
  <c r="D154" i="7"/>
  <c r="E105" i="7"/>
  <c r="E104" i="7"/>
  <c r="E106" i="7"/>
  <c r="E103" i="7"/>
  <c r="E136" i="7"/>
  <c r="E109" i="7"/>
  <c r="E100" i="7"/>
  <c r="E107" i="7"/>
  <c r="E102" i="7"/>
  <c r="E97" i="7"/>
  <c r="E96" i="7"/>
  <c r="E108" i="7"/>
  <c r="E98" i="7"/>
  <c r="E95" i="7"/>
  <c r="E94" i="7"/>
  <c r="E101" i="7"/>
  <c r="E99" i="7"/>
  <c r="E110" i="7"/>
  <c r="E66" i="7"/>
  <c r="F35" i="7"/>
  <c r="F38" i="7"/>
  <c r="F25" i="7"/>
  <c r="E64" i="7"/>
  <c r="F32" i="7"/>
  <c r="F29" i="7"/>
  <c r="E65" i="7"/>
  <c r="F42" i="7"/>
  <c r="F41" i="7"/>
  <c r="F40" i="7"/>
  <c r="F39" i="7"/>
  <c r="V39" i="7"/>
  <c r="F31" i="7"/>
  <c r="F27" i="7"/>
  <c r="F26" i="7"/>
  <c r="F36" i="7"/>
  <c r="F30" i="7"/>
  <c r="F33" i="7"/>
  <c r="E61" i="7"/>
  <c r="E57" i="7"/>
  <c r="E53" i="7"/>
  <c r="E49" i="7"/>
  <c r="E60" i="7"/>
  <c r="E56" i="7"/>
  <c r="E52" i="7"/>
  <c r="E48" i="7"/>
  <c r="E47" i="7"/>
  <c r="E63" i="7"/>
  <c r="E59" i="7"/>
  <c r="E55" i="7"/>
  <c r="E51" i="7"/>
  <c r="E50" i="7"/>
  <c r="E46" i="7"/>
  <c r="E62" i="7"/>
  <c r="E58" i="7"/>
  <c r="E54" i="7"/>
  <c r="F34" i="7"/>
  <c r="F28" i="7"/>
  <c r="H3" i="7"/>
  <c r="G24" i="7"/>
  <c r="F45" i="7"/>
  <c r="F93" i="7"/>
  <c r="X231" i="10"/>
  <c r="B128" i="9"/>
  <c r="W98" i="7"/>
  <c r="A9" i="8"/>
  <c r="B9" i="11"/>
  <c r="B30" i="11"/>
  <c r="B53" i="11"/>
  <c r="B8" i="8" a="1"/>
  <c r="B8" i="8"/>
  <c r="C8" i="8" a="1"/>
  <c r="C8" i="8"/>
  <c r="W99" i="10"/>
  <c r="X99" i="10"/>
  <c r="D8" i="8" a="1"/>
  <c r="D8" i="8"/>
  <c r="F127" i="9"/>
  <c r="G127" i="9"/>
  <c r="I127" i="9"/>
  <c r="J127" i="9"/>
  <c r="K126" i="9"/>
  <c r="D27" i="11"/>
  <c r="L126" i="9"/>
  <c r="F109" i="7"/>
  <c r="F106" i="7"/>
  <c r="F103" i="7"/>
  <c r="F100" i="7"/>
  <c r="F107" i="7"/>
  <c r="F102" i="7"/>
  <c r="F136" i="7"/>
  <c r="F97" i="7"/>
  <c r="F96" i="7"/>
  <c r="F98" i="7"/>
  <c r="F95" i="7"/>
  <c r="F108" i="7"/>
  <c r="F101" i="7"/>
  <c r="F94" i="7"/>
  <c r="F105" i="7"/>
  <c r="F99" i="7"/>
  <c r="F104" i="7"/>
  <c r="F110" i="7"/>
  <c r="E153" i="7"/>
  <c r="F111" i="7"/>
  <c r="E154" i="7"/>
  <c r="G33" i="7"/>
  <c r="G30" i="7"/>
  <c r="G26" i="7"/>
  <c r="G29" i="7"/>
  <c r="G41" i="7"/>
  <c r="G40" i="7"/>
  <c r="G39" i="7"/>
  <c r="G42" i="7"/>
  <c r="G36" i="7"/>
  <c r="F67" i="7"/>
  <c r="G32" i="7"/>
  <c r="F66" i="7"/>
  <c r="G27" i="7"/>
  <c r="G25" i="7"/>
  <c r="F64" i="7"/>
  <c r="G31" i="7"/>
  <c r="G38" i="7"/>
  <c r="V38" i="7"/>
  <c r="G35" i="7"/>
  <c r="F61" i="7"/>
  <c r="F57" i="7"/>
  <c r="F53" i="7"/>
  <c r="F49" i="7"/>
  <c r="F60" i="7"/>
  <c r="F56" i="7"/>
  <c r="F52" i="7"/>
  <c r="F48" i="7"/>
  <c r="F63" i="7"/>
  <c r="F59" i="7"/>
  <c r="F55" i="7"/>
  <c r="F51" i="7"/>
  <c r="F47" i="7"/>
  <c r="F62" i="7"/>
  <c r="F58" i="7"/>
  <c r="F54" i="7"/>
  <c r="F50" i="7"/>
  <c r="F46" i="7"/>
  <c r="G28" i="7"/>
  <c r="F65" i="7"/>
  <c r="G34" i="7"/>
  <c r="G37" i="7"/>
  <c r="I3" i="7"/>
  <c r="H24" i="7"/>
  <c r="G45" i="7"/>
  <c r="G93" i="7"/>
  <c r="X232" i="10"/>
  <c r="Y232" i="10"/>
  <c r="B129" i="9"/>
  <c r="W99" i="7"/>
  <c r="A10" i="8"/>
  <c r="B10" i="11"/>
  <c r="B31" i="11"/>
  <c r="B54" i="11"/>
  <c r="B9" i="8" a="1"/>
  <c r="B9" i="8"/>
  <c r="C9" i="8" a="1"/>
  <c r="C9" i="8"/>
  <c r="W100" i="10"/>
  <c r="X100" i="10"/>
  <c r="D9" i="8" a="1"/>
  <c r="D9" i="8"/>
  <c r="L127" i="9"/>
  <c r="K127" i="9"/>
  <c r="D28" i="11"/>
  <c r="F128" i="9"/>
  <c r="G128" i="9"/>
  <c r="I128" i="9"/>
  <c r="J128" i="9"/>
  <c r="Y231" i="10"/>
  <c r="G111" i="7"/>
  <c r="F154" i="7"/>
  <c r="G108" i="7"/>
  <c r="G100" i="7"/>
  <c r="G107" i="7"/>
  <c r="G102" i="7"/>
  <c r="G97" i="7"/>
  <c r="G96" i="7"/>
  <c r="G98" i="7"/>
  <c r="G95" i="7"/>
  <c r="G136" i="7"/>
  <c r="G101" i="7"/>
  <c r="G99" i="7"/>
  <c r="G94" i="7"/>
  <c r="G103" i="7"/>
  <c r="G106" i="7"/>
  <c r="G105" i="7"/>
  <c r="G104" i="7"/>
  <c r="G110" i="7"/>
  <c r="F153" i="7"/>
  <c r="G109" i="7"/>
  <c r="F152" i="7"/>
  <c r="H35" i="7"/>
  <c r="G67" i="7"/>
  <c r="H32" i="7"/>
  <c r="H37" i="7"/>
  <c r="V37" i="7"/>
  <c r="H25" i="7"/>
  <c r="G64" i="7"/>
  <c r="H41" i="7"/>
  <c r="H38" i="7"/>
  <c r="H40" i="7"/>
  <c r="H39" i="7"/>
  <c r="H42" i="7"/>
  <c r="H26" i="7"/>
  <c r="H34" i="7"/>
  <c r="H31" i="7"/>
  <c r="G66" i="7"/>
  <c r="H28" i="7"/>
  <c r="H27" i="7"/>
  <c r="G65" i="7"/>
  <c r="H30" i="7"/>
  <c r="H36" i="7"/>
  <c r="G60" i="7"/>
  <c r="G56" i="7"/>
  <c r="G52" i="7"/>
  <c r="G48" i="7"/>
  <c r="G63" i="7"/>
  <c r="G59" i="7"/>
  <c r="G55" i="7"/>
  <c r="G51" i="7"/>
  <c r="G47" i="7"/>
  <c r="G62" i="7"/>
  <c r="G58" i="7"/>
  <c r="G54" i="7"/>
  <c r="G50" i="7"/>
  <c r="G46" i="7"/>
  <c r="G57" i="7"/>
  <c r="G53" i="7"/>
  <c r="G61" i="7"/>
  <c r="G49" i="7"/>
  <c r="H33" i="7"/>
  <c r="H29" i="7"/>
  <c r="J3" i="7"/>
  <c r="I24" i="7"/>
  <c r="H45" i="7"/>
  <c r="H93" i="7"/>
  <c r="X233" i="10"/>
  <c r="B130" i="9"/>
  <c r="W100" i="7"/>
  <c r="K128" i="9"/>
  <c r="D29" i="11"/>
  <c r="L128" i="9"/>
  <c r="A11" i="8"/>
  <c r="B11" i="11"/>
  <c r="B32" i="11"/>
  <c r="B55" i="11"/>
  <c r="B10" i="8" a="1"/>
  <c r="B10" i="8"/>
  <c r="C10" i="8" a="1"/>
  <c r="C10" i="8"/>
  <c r="W101" i="10"/>
  <c r="X101" i="10"/>
  <c r="D10" i="8" a="1"/>
  <c r="D10" i="8"/>
  <c r="F129" i="9"/>
  <c r="G129" i="9"/>
  <c r="I129" i="9"/>
  <c r="J129" i="9"/>
  <c r="G152" i="7"/>
  <c r="G153" i="7"/>
  <c r="G151" i="7"/>
  <c r="H102" i="7"/>
  <c r="H97" i="7"/>
  <c r="H96" i="7"/>
  <c r="H98" i="7"/>
  <c r="H95" i="7"/>
  <c r="H101" i="7"/>
  <c r="H99" i="7"/>
  <c r="H94" i="7"/>
  <c r="H136" i="7"/>
  <c r="H105" i="7"/>
  <c r="H104" i="7"/>
  <c r="H103" i="7"/>
  <c r="H100" i="7"/>
  <c r="H106" i="7"/>
  <c r="G154" i="7"/>
  <c r="I27" i="7"/>
  <c r="I38" i="7"/>
  <c r="I37" i="7"/>
  <c r="I40" i="7"/>
  <c r="I39" i="7"/>
  <c r="I42" i="7"/>
  <c r="I41" i="7"/>
  <c r="I25" i="7"/>
  <c r="H64" i="7"/>
  <c r="I28" i="7"/>
  <c r="I31" i="7"/>
  <c r="I34" i="7"/>
  <c r="H67" i="7"/>
  <c r="I32" i="7"/>
  <c r="I36" i="7"/>
  <c r="V36" i="7"/>
  <c r="I26" i="7"/>
  <c r="H65" i="7"/>
  <c r="I29" i="7"/>
  <c r="I33" i="7"/>
  <c r="H60" i="7"/>
  <c r="H56" i="7"/>
  <c r="H52" i="7"/>
  <c r="H48" i="7"/>
  <c r="H63" i="7"/>
  <c r="H59" i="7"/>
  <c r="H55" i="7"/>
  <c r="H51" i="7"/>
  <c r="H47" i="7"/>
  <c r="H62" i="7"/>
  <c r="H58" i="7"/>
  <c r="H54" i="7"/>
  <c r="H50" i="7"/>
  <c r="H46" i="7"/>
  <c r="H61" i="7"/>
  <c r="H57" i="7"/>
  <c r="H53" i="7"/>
  <c r="H49" i="7"/>
  <c r="I30" i="7"/>
  <c r="H66" i="7"/>
  <c r="I35" i="7"/>
  <c r="I45" i="7"/>
  <c r="I93" i="7"/>
  <c r="K3" i="7"/>
  <c r="J24" i="7"/>
  <c r="J30" i="7"/>
  <c r="A12" i="8"/>
  <c r="B12" i="11"/>
  <c r="B33" i="11"/>
  <c r="B56" i="11"/>
  <c r="B11" i="8" a="1"/>
  <c r="B11" i="8"/>
  <c r="C11" i="8" a="1"/>
  <c r="C11" i="8"/>
  <c r="W102" i="10"/>
  <c r="X102" i="10"/>
  <c r="D11" i="8" a="1"/>
  <c r="D11" i="8"/>
  <c r="K129" i="9"/>
  <c r="D30" i="11"/>
  <c r="L129" i="9"/>
  <c r="F130" i="9"/>
  <c r="G130" i="9"/>
  <c r="I130" i="9"/>
  <c r="J130" i="9"/>
  <c r="Y233" i="10"/>
  <c r="X234" i="10"/>
  <c r="Y234" i="10"/>
  <c r="B131" i="9"/>
  <c r="W101" i="7"/>
  <c r="I97" i="7"/>
  <c r="I96" i="7"/>
  <c r="I98" i="7"/>
  <c r="I95" i="7"/>
  <c r="I101" i="7"/>
  <c r="I99" i="7"/>
  <c r="I94" i="7"/>
  <c r="I136" i="7"/>
  <c r="I105" i="7"/>
  <c r="I104" i="7"/>
  <c r="I103" i="7"/>
  <c r="I100" i="7"/>
  <c r="I102" i="7"/>
  <c r="J28" i="7"/>
  <c r="J35" i="7"/>
  <c r="V35" i="7"/>
  <c r="J29" i="7"/>
  <c r="I66" i="7"/>
  <c r="J26" i="7"/>
  <c r="J25" i="7"/>
  <c r="I64" i="7"/>
  <c r="I65" i="7"/>
  <c r="J32" i="7"/>
  <c r="I63" i="7"/>
  <c r="I59" i="7"/>
  <c r="I55" i="7"/>
  <c r="I51" i="7"/>
  <c r="I47" i="7"/>
  <c r="I62" i="7"/>
  <c r="I58" i="7"/>
  <c r="I54" i="7"/>
  <c r="I50" i="7"/>
  <c r="I46" i="7"/>
  <c r="I49" i="7"/>
  <c r="I61" i="7"/>
  <c r="I57" i="7"/>
  <c r="I53" i="7"/>
  <c r="I52" i="7"/>
  <c r="I60" i="7"/>
  <c r="I56" i="7"/>
  <c r="I48" i="7"/>
  <c r="J34" i="7"/>
  <c r="J40" i="7"/>
  <c r="J39" i="7"/>
  <c r="J42" i="7"/>
  <c r="J36" i="7"/>
  <c r="J41" i="7"/>
  <c r="J38" i="7"/>
  <c r="J37" i="7"/>
  <c r="J33" i="7"/>
  <c r="I67" i="7"/>
  <c r="J31" i="7"/>
  <c r="J27" i="7"/>
  <c r="L3" i="7"/>
  <c r="K24" i="7"/>
  <c r="J45" i="7"/>
  <c r="J93" i="7"/>
  <c r="X235" i="10"/>
  <c r="B132" i="9"/>
  <c r="W102" i="7"/>
  <c r="F131" i="9"/>
  <c r="G131" i="9"/>
  <c r="I131" i="9"/>
  <c r="J131" i="9"/>
  <c r="K130" i="9"/>
  <c r="D31" i="11"/>
  <c r="L130" i="9"/>
  <c r="A13" i="8"/>
  <c r="B13" i="11"/>
  <c r="B34" i="11"/>
  <c r="B57" i="11"/>
  <c r="B12" i="8" a="1"/>
  <c r="B12" i="8"/>
  <c r="C12" i="8" a="1"/>
  <c r="C12" i="8"/>
  <c r="W103" i="10"/>
  <c r="X103" i="10"/>
  <c r="D12" i="8" a="1"/>
  <c r="D12" i="8"/>
  <c r="J66" i="7"/>
  <c r="J98" i="7"/>
  <c r="J95" i="7"/>
  <c r="J101" i="7"/>
  <c r="J99" i="7"/>
  <c r="J94" i="7"/>
  <c r="J104" i="7"/>
  <c r="J103" i="7"/>
  <c r="J100" i="7"/>
  <c r="J136" i="7"/>
  <c r="J102" i="7"/>
  <c r="J97" i="7"/>
  <c r="J96" i="7"/>
  <c r="K27" i="7"/>
  <c r="K35" i="7"/>
  <c r="K42" i="7"/>
  <c r="K36" i="7"/>
  <c r="K41" i="7"/>
  <c r="K38" i="7"/>
  <c r="K37" i="7"/>
  <c r="K39" i="7"/>
  <c r="K40" i="7"/>
  <c r="K30" i="7"/>
  <c r="K25" i="7"/>
  <c r="J65" i="7"/>
  <c r="J64" i="7"/>
  <c r="K34" i="7"/>
  <c r="V34" i="7"/>
  <c r="K26" i="7"/>
  <c r="K28" i="7"/>
  <c r="K31" i="7"/>
  <c r="K33" i="7"/>
  <c r="J63" i="7"/>
  <c r="J59" i="7"/>
  <c r="J55" i="7"/>
  <c r="J51" i="7"/>
  <c r="J47" i="7"/>
  <c r="J62" i="7"/>
  <c r="J58" i="7"/>
  <c r="J54" i="7"/>
  <c r="J50" i="7"/>
  <c r="J46" i="7"/>
  <c r="J61" i="7"/>
  <c r="J57" i="7"/>
  <c r="J53" i="7"/>
  <c r="J49" i="7"/>
  <c r="J60" i="7"/>
  <c r="J56" i="7"/>
  <c r="J52" i="7"/>
  <c r="J48" i="7"/>
  <c r="K32" i="7"/>
  <c r="J67" i="7"/>
  <c r="K29" i="7"/>
  <c r="K45" i="7"/>
  <c r="K93" i="7"/>
  <c r="M3" i="7"/>
  <c r="L24" i="7"/>
  <c r="L27" i="7"/>
  <c r="K131" i="9"/>
  <c r="D32" i="11"/>
  <c r="L131" i="9"/>
  <c r="X236" i="10"/>
  <c r="Y236" i="10"/>
  <c r="B133" i="9"/>
  <c r="W103" i="7"/>
  <c r="F132" i="9"/>
  <c r="G132" i="9"/>
  <c r="I132" i="9"/>
  <c r="J132" i="9"/>
  <c r="A14" i="8"/>
  <c r="B14" i="11"/>
  <c r="B35" i="11"/>
  <c r="B58" i="11"/>
  <c r="C13" i="8" a="1"/>
  <c r="C13" i="8"/>
  <c r="W104" i="10"/>
  <c r="X104" i="10"/>
  <c r="D13" i="8" a="1"/>
  <c r="D13" i="8"/>
  <c r="B13" i="8" a="1"/>
  <c r="B13" i="8"/>
  <c r="Y235" i="10"/>
  <c r="K66" i="7"/>
  <c r="K136" i="7"/>
  <c r="K101" i="7"/>
  <c r="K99" i="7"/>
  <c r="K94" i="7"/>
  <c r="K103" i="7"/>
  <c r="K100" i="7"/>
  <c r="K102" i="7"/>
  <c r="K97" i="7"/>
  <c r="K96" i="7"/>
  <c r="K95" i="7"/>
  <c r="K98" i="7"/>
  <c r="L30" i="7"/>
  <c r="L29" i="7"/>
  <c r="L31" i="7"/>
  <c r="K67" i="7"/>
  <c r="L25" i="7"/>
  <c r="K65" i="7"/>
  <c r="K64" i="7"/>
  <c r="K62" i="7"/>
  <c r="K58" i="7"/>
  <c r="K54" i="7"/>
  <c r="K50" i="7"/>
  <c r="K46" i="7"/>
  <c r="K61" i="7"/>
  <c r="K57" i="7"/>
  <c r="K53" i="7"/>
  <c r="K49" i="7"/>
  <c r="K60" i="7"/>
  <c r="K56" i="7"/>
  <c r="K52" i="7"/>
  <c r="K48" i="7"/>
  <c r="K59" i="7"/>
  <c r="K47" i="7"/>
  <c r="K63" i="7"/>
  <c r="K55" i="7"/>
  <c r="K51" i="7"/>
  <c r="L28" i="7"/>
  <c r="L26" i="7"/>
  <c r="L32" i="7"/>
  <c r="L42" i="7"/>
  <c r="L34" i="7"/>
  <c r="L36" i="7"/>
  <c r="L41" i="7"/>
  <c r="L37" i="7"/>
  <c r="L38" i="7"/>
  <c r="L40" i="7"/>
  <c r="L39" i="7"/>
  <c r="L35" i="7"/>
  <c r="L33" i="7"/>
  <c r="V33" i="7"/>
  <c r="L45" i="7"/>
  <c r="N3" i="7"/>
  <c r="M24" i="7"/>
  <c r="M30" i="7"/>
  <c r="K132" i="9"/>
  <c r="D33" i="11"/>
  <c r="L132" i="9"/>
  <c r="X237" i="10"/>
  <c r="Y237" i="10"/>
  <c r="B134" i="9"/>
  <c r="W104" i="7"/>
  <c r="F133" i="9"/>
  <c r="G133" i="9"/>
  <c r="I133" i="9"/>
  <c r="J133" i="9"/>
  <c r="A15" i="8"/>
  <c r="B15" i="11"/>
  <c r="B36" i="11"/>
  <c r="B59" i="11"/>
  <c r="B14" i="8" a="1"/>
  <c r="B14" i="8"/>
  <c r="C14" i="8" a="1"/>
  <c r="C14" i="8"/>
  <c r="W105" i="10"/>
  <c r="X105" i="10"/>
  <c r="D14" i="8" a="1"/>
  <c r="D14" i="8"/>
  <c r="L93" i="7"/>
  <c r="L136" i="7"/>
  <c r="H68" i="7"/>
  <c r="L103" i="7"/>
  <c r="L146" i="7"/>
  <c r="L99" i="7"/>
  <c r="L94" i="7"/>
  <c r="L95" i="7"/>
  <c r="L98" i="7"/>
  <c r="M29" i="7"/>
  <c r="M32" i="7"/>
  <c r="V32" i="7"/>
  <c r="M25" i="7"/>
  <c r="L65" i="7"/>
  <c r="L64" i="7"/>
  <c r="L62" i="7"/>
  <c r="L58" i="7"/>
  <c r="L54" i="7"/>
  <c r="L50" i="7"/>
  <c r="L46" i="7"/>
  <c r="L61" i="7"/>
  <c r="L57" i="7"/>
  <c r="L53" i="7"/>
  <c r="L49" i="7"/>
  <c r="L60" i="7"/>
  <c r="L56" i="7"/>
  <c r="L52" i="7"/>
  <c r="L48" i="7"/>
  <c r="L63" i="7"/>
  <c r="L59" i="7"/>
  <c r="L55" i="7"/>
  <c r="L51" i="7"/>
  <c r="L47" i="7"/>
  <c r="M26" i="7"/>
  <c r="L66" i="7"/>
  <c r="M31" i="7"/>
  <c r="M28" i="7"/>
  <c r="L67" i="7"/>
  <c r="M39" i="7"/>
  <c r="M42" i="7"/>
  <c r="M34" i="7"/>
  <c r="M36" i="7"/>
  <c r="M41" i="7"/>
  <c r="M38" i="7"/>
  <c r="M37" i="7"/>
  <c r="M40" i="7"/>
  <c r="M35" i="7"/>
  <c r="M33" i="7"/>
  <c r="M27" i="7"/>
  <c r="M45" i="7"/>
  <c r="M93" i="7"/>
  <c r="O3" i="7"/>
  <c r="N24" i="7"/>
  <c r="L101" i="7"/>
  <c r="L96" i="7"/>
  <c r="L97" i="7"/>
  <c r="M103" i="7"/>
  <c r="L102" i="7"/>
  <c r="M102" i="7"/>
  <c r="L100" i="7"/>
  <c r="K133" i="9"/>
  <c r="D34" i="11"/>
  <c r="L133" i="9"/>
  <c r="F134" i="9"/>
  <c r="G134" i="9"/>
  <c r="X238" i="10"/>
  <c r="Y238" i="10"/>
  <c r="B135" i="9"/>
  <c r="W105" i="7"/>
  <c r="A16" i="8"/>
  <c r="B16" i="11"/>
  <c r="B37" i="11"/>
  <c r="B60" i="11"/>
  <c r="C15" i="8" a="1"/>
  <c r="C15" i="8"/>
  <c r="W106" i="10"/>
  <c r="X106" i="10"/>
  <c r="D15" i="8" a="1"/>
  <c r="D15" i="8"/>
  <c r="B15" i="8" a="1"/>
  <c r="B15" i="8"/>
  <c r="I68" i="7"/>
  <c r="H109" i="7"/>
  <c r="H107" i="7"/>
  <c r="H110" i="7"/>
  <c r="H108" i="7"/>
  <c r="H111" i="7"/>
  <c r="N29" i="7"/>
  <c r="M67" i="7"/>
  <c r="M136" i="7"/>
  <c r="M100" i="7"/>
  <c r="M97" i="7"/>
  <c r="M96" i="7"/>
  <c r="M98" i="7"/>
  <c r="M95" i="7"/>
  <c r="M99" i="7"/>
  <c r="M101" i="7"/>
  <c r="M94" i="7"/>
  <c r="M146" i="7"/>
  <c r="N26" i="7"/>
  <c r="N27" i="7"/>
  <c r="N28" i="7"/>
  <c r="M61" i="7"/>
  <c r="M57" i="7"/>
  <c r="M53" i="7"/>
  <c r="M49" i="7"/>
  <c r="M60" i="7"/>
  <c r="M56" i="7"/>
  <c r="M52" i="7"/>
  <c r="M48" i="7"/>
  <c r="M63" i="7"/>
  <c r="M59" i="7"/>
  <c r="M55" i="7"/>
  <c r="M51" i="7"/>
  <c r="M47" i="7"/>
  <c r="M46" i="7"/>
  <c r="M50" i="7"/>
  <c r="M62" i="7"/>
  <c r="M58" i="7"/>
  <c r="M54" i="7"/>
  <c r="N25" i="7"/>
  <c r="M64" i="7"/>
  <c r="M66" i="7"/>
  <c r="M65" i="7"/>
  <c r="N42" i="7"/>
  <c r="N34" i="7"/>
  <c r="N36" i="7"/>
  <c r="N41" i="7"/>
  <c r="N38" i="7"/>
  <c r="N37" i="7"/>
  <c r="N40" i="7"/>
  <c r="N39" i="7"/>
  <c r="N33" i="7"/>
  <c r="N32" i="7"/>
  <c r="N35" i="7"/>
  <c r="N31" i="7"/>
  <c r="V31" i="7"/>
  <c r="N30" i="7"/>
  <c r="P3" i="7"/>
  <c r="O24" i="7"/>
  <c r="N45" i="7"/>
  <c r="N93" i="7"/>
  <c r="F135" i="9"/>
  <c r="G135" i="9"/>
  <c r="X239" i="10"/>
  <c r="Y239" i="10"/>
  <c r="B136" i="9"/>
  <c r="W106" i="7"/>
  <c r="A17" i="8"/>
  <c r="B17" i="11"/>
  <c r="B38" i="11"/>
  <c r="B61" i="11"/>
  <c r="B16" i="8" a="1"/>
  <c r="B16" i="8"/>
  <c r="C16" i="8" a="1"/>
  <c r="C16" i="8"/>
  <c r="W107" i="10"/>
  <c r="X107" i="10"/>
  <c r="D16" i="8" a="1"/>
  <c r="D16" i="8"/>
  <c r="H154" i="7"/>
  <c r="I111" i="7"/>
  <c r="H151" i="7"/>
  <c r="I108" i="7"/>
  <c r="I110" i="7"/>
  <c r="H153" i="7"/>
  <c r="I107" i="7"/>
  <c r="H150" i="7"/>
  <c r="H152" i="7"/>
  <c r="I109" i="7"/>
  <c r="J68" i="7"/>
  <c r="I106" i="7"/>
  <c r="N103" i="7"/>
  <c r="N146" i="7"/>
  <c r="N101" i="7"/>
  <c r="N100" i="7"/>
  <c r="N136" i="7"/>
  <c r="N97" i="7"/>
  <c r="N96" i="7"/>
  <c r="N98" i="7"/>
  <c r="N95" i="7"/>
  <c r="N99" i="7"/>
  <c r="N94" i="7"/>
  <c r="N102" i="7"/>
  <c r="M145" i="7"/>
  <c r="N61" i="7"/>
  <c r="N57" i="7"/>
  <c r="N53" i="7"/>
  <c r="N49" i="7"/>
  <c r="N60" i="7"/>
  <c r="N56" i="7"/>
  <c r="N52" i="7"/>
  <c r="N48" i="7"/>
  <c r="N63" i="7"/>
  <c r="N59" i="7"/>
  <c r="N55" i="7"/>
  <c r="N51" i="7"/>
  <c r="N47" i="7"/>
  <c r="N62" i="7"/>
  <c r="N58" i="7"/>
  <c r="N54" i="7"/>
  <c r="N50" i="7"/>
  <c r="N46" i="7"/>
  <c r="O25" i="7"/>
  <c r="N66" i="7"/>
  <c r="N65" i="7"/>
  <c r="N64" i="7"/>
  <c r="O36" i="7"/>
  <c r="O41" i="7"/>
  <c r="O38" i="7"/>
  <c r="O37" i="7"/>
  <c r="O40" i="7"/>
  <c r="O39" i="7"/>
  <c r="O33" i="7"/>
  <c r="O35" i="7"/>
  <c r="O31" i="7"/>
  <c r="O42" i="7"/>
  <c r="O34" i="7"/>
  <c r="O32" i="7"/>
  <c r="O28" i="7"/>
  <c r="N67" i="7"/>
  <c r="O30" i="7"/>
  <c r="V30" i="7"/>
  <c r="O27" i="7"/>
  <c r="O26" i="7"/>
  <c r="O29" i="7"/>
  <c r="O45" i="7"/>
  <c r="O93" i="7"/>
  <c r="Q3" i="7"/>
  <c r="P24" i="7"/>
  <c r="F136" i="9"/>
  <c r="X240" i="10"/>
  <c r="Y240" i="10"/>
  <c r="B137" i="9"/>
  <c r="W107" i="7"/>
  <c r="A18" i="8"/>
  <c r="B18" i="11"/>
  <c r="B39" i="11"/>
  <c r="B62" i="11"/>
  <c r="C17" i="8" a="1"/>
  <c r="C17" i="8"/>
  <c r="W108" i="10"/>
  <c r="X108" i="10"/>
  <c r="D17" i="8" a="1"/>
  <c r="D17" i="8"/>
  <c r="B17" i="8" a="1"/>
  <c r="B17" i="8"/>
  <c r="J107" i="7"/>
  <c r="I150" i="7"/>
  <c r="J110" i="7"/>
  <c r="I153" i="7"/>
  <c r="J106" i="7"/>
  <c r="I149" i="7"/>
  <c r="J108" i="7"/>
  <c r="I151" i="7"/>
  <c r="K68" i="7"/>
  <c r="K104" i="7"/>
  <c r="J105" i="7"/>
  <c r="C68" i="7"/>
  <c r="J109" i="7"/>
  <c r="I152" i="7"/>
  <c r="J111" i="7"/>
  <c r="I154" i="7"/>
  <c r="P28" i="7"/>
  <c r="O102" i="7"/>
  <c r="N145" i="7"/>
  <c r="O100" i="7"/>
  <c r="O97" i="7"/>
  <c r="O96" i="7"/>
  <c r="O98" i="7"/>
  <c r="O95" i="7"/>
  <c r="O136" i="7"/>
  <c r="O99" i="7"/>
  <c r="O94" i="7"/>
  <c r="O101" i="7"/>
  <c r="N144" i="7"/>
  <c r="O103" i="7"/>
  <c r="P26" i="7"/>
  <c r="P29" i="7"/>
  <c r="V29" i="7"/>
  <c r="P27" i="7"/>
  <c r="O67" i="7"/>
  <c r="O60" i="7"/>
  <c r="O56" i="7"/>
  <c r="O52" i="7"/>
  <c r="O48" i="7"/>
  <c r="O63" i="7"/>
  <c r="O59" i="7"/>
  <c r="O55" i="7"/>
  <c r="O51" i="7"/>
  <c r="O47" i="7"/>
  <c r="O46" i="7"/>
  <c r="O62" i="7"/>
  <c r="O58" i="7"/>
  <c r="O54" i="7"/>
  <c r="O50" i="7"/>
  <c r="O53" i="7"/>
  <c r="O49" i="7"/>
  <c r="O57" i="7"/>
  <c r="O61" i="7"/>
  <c r="P25" i="7"/>
  <c r="O64" i="7"/>
  <c r="O66" i="7"/>
  <c r="O65" i="7"/>
  <c r="P41" i="7"/>
  <c r="P38" i="7"/>
  <c r="P37" i="7"/>
  <c r="P40" i="7"/>
  <c r="P39" i="7"/>
  <c r="P33" i="7"/>
  <c r="P35" i="7"/>
  <c r="P30" i="7"/>
  <c r="P32" i="7"/>
  <c r="P31" i="7"/>
  <c r="P42" i="7"/>
  <c r="P34" i="7"/>
  <c r="P36" i="7"/>
  <c r="P45" i="7"/>
  <c r="P93" i="7"/>
  <c r="R3" i="7"/>
  <c r="Q24" i="7"/>
  <c r="F137" i="9"/>
  <c r="Q132" i="9"/>
  <c r="Q134" i="9"/>
  <c r="X241" i="10"/>
  <c r="Y241" i="10"/>
  <c r="B138" i="9"/>
  <c r="F138" i="9"/>
  <c r="W108" i="7"/>
  <c r="A19" i="8"/>
  <c r="B19" i="11"/>
  <c r="B40" i="11"/>
  <c r="B63" i="11"/>
  <c r="B18" i="8" a="1"/>
  <c r="B18" i="8"/>
  <c r="C18" i="8" a="1"/>
  <c r="C18" i="8"/>
  <c r="W109" i="10"/>
  <c r="X109" i="10"/>
  <c r="D18" i="8" a="1"/>
  <c r="D18" i="8"/>
  <c r="Q28" i="7"/>
  <c r="V28" i="7"/>
  <c r="K111" i="7"/>
  <c r="J154" i="7"/>
  <c r="J149" i="7"/>
  <c r="K106" i="7"/>
  <c r="K109" i="7"/>
  <c r="J152" i="7"/>
  <c r="J153" i="7"/>
  <c r="K110" i="7"/>
  <c r="K108" i="7"/>
  <c r="J151" i="7"/>
  <c r="J148" i="7"/>
  <c r="K105" i="7"/>
  <c r="L104" i="7"/>
  <c r="K147" i="7"/>
  <c r="K107" i="7"/>
  <c r="J150" i="7"/>
  <c r="P103" i="7"/>
  <c r="O146" i="7"/>
  <c r="P97" i="7"/>
  <c r="P96" i="7"/>
  <c r="P98" i="7"/>
  <c r="P95" i="7"/>
  <c r="P94" i="7"/>
  <c r="P136" i="7"/>
  <c r="P99" i="7"/>
  <c r="P100" i="7"/>
  <c r="O143" i="7"/>
  <c r="P101" i="7"/>
  <c r="O144" i="7"/>
  <c r="P102" i="7"/>
  <c r="O145" i="7"/>
  <c r="P60" i="7"/>
  <c r="P56" i="7"/>
  <c r="P52" i="7"/>
  <c r="P48" i="7"/>
  <c r="P63" i="7"/>
  <c r="P59" i="7"/>
  <c r="P55" i="7"/>
  <c r="P51" i="7"/>
  <c r="P47" i="7"/>
  <c r="P62" i="7"/>
  <c r="P58" i="7"/>
  <c r="P54" i="7"/>
  <c r="P50" i="7"/>
  <c r="P46" i="7"/>
  <c r="P61" i="7"/>
  <c r="P57" i="7"/>
  <c r="P53" i="7"/>
  <c r="P49" i="7"/>
  <c r="Q25" i="7"/>
  <c r="P64" i="7"/>
  <c r="P65" i="7"/>
  <c r="P66" i="7"/>
  <c r="Q27" i="7"/>
  <c r="Q38" i="7"/>
  <c r="Q37" i="7"/>
  <c r="Q40" i="7"/>
  <c r="Q39" i="7"/>
  <c r="Q33" i="7"/>
  <c r="Q34" i="7"/>
  <c r="Q35" i="7"/>
  <c r="Q30" i="7"/>
  <c r="Q29" i="7"/>
  <c r="Q32" i="7"/>
  <c r="Q31" i="7"/>
  <c r="Q42" i="7"/>
  <c r="Q36" i="7"/>
  <c r="Q41" i="7"/>
  <c r="Q26" i="7"/>
  <c r="P67" i="7"/>
  <c r="Q45" i="7"/>
  <c r="Q93" i="7"/>
  <c r="S3" i="7"/>
  <c r="R24" i="7"/>
  <c r="G137" i="9"/>
  <c r="I137" i="9"/>
  <c r="J137" i="9"/>
  <c r="K137" i="9"/>
  <c r="D38" i="11"/>
  <c r="G136" i="9"/>
  <c r="I136" i="9"/>
  <c r="J136" i="9"/>
  <c r="I135" i="9"/>
  <c r="J135" i="9"/>
  <c r="I134" i="9"/>
  <c r="J134" i="9"/>
  <c r="X242" i="10"/>
  <c r="Y242" i="10"/>
  <c r="B139" i="9"/>
  <c r="F139" i="9"/>
  <c r="W109" i="7"/>
  <c r="A20" i="8"/>
  <c r="B20" i="11"/>
  <c r="B41" i="11"/>
  <c r="B64" i="11"/>
  <c r="D19" i="8" a="1"/>
  <c r="D19" i="8"/>
  <c r="B19" i="8" a="1"/>
  <c r="B19" i="8"/>
  <c r="C19" i="8" a="1"/>
  <c r="C19" i="8"/>
  <c r="W110" i="10"/>
  <c r="X110" i="10"/>
  <c r="G140" i="9"/>
  <c r="G141" i="9"/>
  <c r="G138" i="9"/>
  <c r="I138" i="9"/>
  <c r="J138" i="9"/>
  <c r="G139" i="9"/>
  <c r="I139" i="9"/>
  <c r="J139" i="9"/>
  <c r="L110" i="7"/>
  <c r="K153" i="7"/>
  <c r="M104" i="7"/>
  <c r="L147" i="7"/>
  <c r="L109" i="7"/>
  <c r="K152" i="7"/>
  <c r="L105" i="7"/>
  <c r="K148" i="7"/>
  <c r="K149" i="7"/>
  <c r="L106" i="7"/>
  <c r="L107" i="7"/>
  <c r="K150" i="7"/>
  <c r="L108" i="7"/>
  <c r="K151" i="7"/>
  <c r="K154" i="7"/>
  <c r="L111" i="7"/>
  <c r="Q99" i="7"/>
  <c r="P142" i="7"/>
  <c r="Q98" i="7"/>
  <c r="Q97" i="7"/>
  <c r="Q96" i="7"/>
  <c r="Q95" i="7"/>
  <c r="Q94" i="7"/>
  <c r="Q136" i="7"/>
  <c r="Q101" i="7"/>
  <c r="P144" i="7"/>
  <c r="Q102" i="7"/>
  <c r="P145" i="7"/>
  <c r="Q103" i="7"/>
  <c r="P146" i="7"/>
  <c r="Q100" i="7"/>
  <c r="P143" i="7"/>
  <c r="R27" i="7"/>
  <c r="V27" i="7"/>
  <c r="R40" i="7"/>
  <c r="R39" i="7"/>
  <c r="R33" i="7"/>
  <c r="R36" i="7"/>
  <c r="R35" i="7"/>
  <c r="R30" i="7"/>
  <c r="R29" i="7"/>
  <c r="R32" i="7"/>
  <c r="R31" i="7"/>
  <c r="R42" i="7"/>
  <c r="R34" i="7"/>
  <c r="R41" i="7"/>
  <c r="R38" i="7"/>
  <c r="R37" i="7"/>
  <c r="R28" i="7"/>
  <c r="R25" i="7"/>
  <c r="Q66" i="7"/>
  <c r="Q65" i="7"/>
  <c r="Q64" i="7"/>
  <c r="Q67" i="7"/>
  <c r="Q63" i="7"/>
  <c r="Q59" i="7"/>
  <c r="Q55" i="7"/>
  <c r="Q51" i="7"/>
  <c r="Q47" i="7"/>
  <c r="Q62" i="7"/>
  <c r="Q58" i="7"/>
  <c r="Q54" i="7"/>
  <c r="Q50" i="7"/>
  <c r="Q46" i="7"/>
  <c r="Q61" i="7"/>
  <c r="Q57" i="7"/>
  <c r="Q53" i="7"/>
  <c r="Q49" i="7"/>
  <c r="Q60" i="7"/>
  <c r="Q56" i="7"/>
  <c r="Q48" i="7"/>
  <c r="Q52" i="7"/>
  <c r="R26" i="7"/>
  <c r="R45" i="7"/>
  <c r="R93" i="7"/>
  <c r="T3" i="7"/>
  <c r="S24" i="7"/>
  <c r="L134" i="9"/>
  <c r="K134" i="9"/>
  <c r="D35" i="11"/>
  <c r="L136" i="9"/>
  <c r="K136" i="9"/>
  <c r="D37" i="11"/>
  <c r="K135" i="9"/>
  <c r="D36" i="11"/>
  <c r="L135" i="9"/>
  <c r="L137" i="9"/>
  <c r="X243" i="10"/>
  <c r="Y243" i="10"/>
  <c r="B140" i="9"/>
  <c r="F140" i="9"/>
  <c r="W110" i="7"/>
  <c r="B21" i="11"/>
  <c r="B42" i="11"/>
  <c r="B65" i="11"/>
  <c r="B20" i="8" a="1"/>
  <c r="B20" i="8"/>
  <c r="C20" i="8" a="1"/>
  <c r="C20" i="8"/>
  <c r="W111" i="10"/>
  <c r="X111" i="10"/>
  <c r="D20" i="8" a="1"/>
  <c r="D20" i="8"/>
  <c r="K138" i="9"/>
  <c r="D39" i="11"/>
  <c r="L138" i="9"/>
  <c r="K139" i="9"/>
  <c r="D40" i="11"/>
  <c r="L139" i="9"/>
  <c r="I140" i="9"/>
  <c r="J140" i="9"/>
  <c r="M111" i="7"/>
  <c r="L154" i="7"/>
  <c r="M108" i="7"/>
  <c r="L151" i="7"/>
  <c r="M109" i="7"/>
  <c r="L152" i="7"/>
  <c r="M105" i="7"/>
  <c r="L148" i="7"/>
  <c r="L150" i="7"/>
  <c r="M107" i="7"/>
  <c r="N104" i="7"/>
  <c r="M147" i="7"/>
  <c r="M106" i="7"/>
  <c r="L149" i="7"/>
  <c r="M110" i="7"/>
  <c r="L153" i="7"/>
  <c r="R97" i="7"/>
  <c r="R102" i="7"/>
  <c r="Q145" i="7"/>
  <c r="R101" i="7"/>
  <c r="Q144" i="7"/>
  <c r="R98" i="7"/>
  <c r="Q141" i="7"/>
  <c r="R103" i="7"/>
  <c r="Q146" i="7"/>
  <c r="R99" i="7"/>
  <c r="Q142" i="7"/>
  <c r="R95" i="7"/>
  <c r="R94" i="7"/>
  <c r="R96" i="7"/>
  <c r="R136" i="7"/>
  <c r="R100" i="7"/>
  <c r="Q143" i="7"/>
  <c r="S25" i="7"/>
  <c r="R64" i="7"/>
  <c r="R67" i="7"/>
  <c r="R66" i="7"/>
  <c r="R65" i="7"/>
  <c r="S26" i="7"/>
  <c r="V26" i="7"/>
  <c r="S35" i="7"/>
  <c r="S30" i="7"/>
  <c r="S29" i="7"/>
  <c r="S32" i="7"/>
  <c r="S31" i="7"/>
  <c r="S27" i="7"/>
  <c r="S42" i="7"/>
  <c r="S34" i="7"/>
  <c r="S36" i="7"/>
  <c r="S41" i="7"/>
  <c r="S38" i="7"/>
  <c r="S37" i="7"/>
  <c r="S28" i="7"/>
  <c r="S39" i="7"/>
  <c r="S33" i="7"/>
  <c r="S40" i="7"/>
  <c r="R63" i="7"/>
  <c r="R59" i="7"/>
  <c r="R55" i="7"/>
  <c r="R51" i="7"/>
  <c r="R47" i="7"/>
  <c r="R62" i="7"/>
  <c r="R58" i="7"/>
  <c r="R54" i="7"/>
  <c r="R50" i="7"/>
  <c r="R46" i="7"/>
  <c r="R61" i="7"/>
  <c r="R57" i="7"/>
  <c r="R53" i="7"/>
  <c r="R49" i="7"/>
  <c r="R60" i="7"/>
  <c r="R56" i="7"/>
  <c r="R52" i="7"/>
  <c r="R48" i="7"/>
  <c r="S45" i="7"/>
  <c r="S93" i="7"/>
  <c r="T24" i="7"/>
  <c r="X244" i="10"/>
  <c r="B141" i="9"/>
  <c r="W111" i="7"/>
  <c r="W112" i="7"/>
  <c r="K140" i="9"/>
  <c r="D41" i="11"/>
  <c r="L140" i="9"/>
  <c r="N105" i="7"/>
  <c r="M148" i="7"/>
  <c r="N110" i="7"/>
  <c r="M153" i="7"/>
  <c r="N106" i="7"/>
  <c r="M149" i="7"/>
  <c r="N109" i="7"/>
  <c r="M152" i="7"/>
  <c r="O104" i="7"/>
  <c r="N147" i="7"/>
  <c r="N108" i="7"/>
  <c r="M151" i="7"/>
  <c r="N107" i="7"/>
  <c r="M150" i="7"/>
  <c r="N111" i="7"/>
  <c r="M154" i="7"/>
  <c r="S103" i="7"/>
  <c r="R146" i="7"/>
  <c r="S101" i="7"/>
  <c r="R144" i="7"/>
  <c r="S100" i="7"/>
  <c r="R143" i="7"/>
  <c r="S136" i="7"/>
  <c r="S94" i="7"/>
  <c r="S95" i="7"/>
  <c r="S96" i="7"/>
  <c r="S99" i="7"/>
  <c r="R142" i="7"/>
  <c r="S98" i="7"/>
  <c r="R141" i="7"/>
  <c r="S102" i="7"/>
  <c r="R145" i="7"/>
  <c r="S97" i="7"/>
  <c r="R140" i="7"/>
  <c r="S62" i="7"/>
  <c r="S58" i="7"/>
  <c r="S54" i="7"/>
  <c r="S50" i="7"/>
  <c r="S46" i="7"/>
  <c r="S61" i="7"/>
  <c r="S57" i="7"/>
  <c r="S53" i="7"/>
  <c r="S49" i="7"/>
  <c r="S52" i="7"/>
  <c r="S60" i="7"/>
  <c r="S56" i="7"/>
  <c r="S48" i="7"/>
  <c r="S63" i="7"/>
  <c r="S55" i="7"/>
  <c r="S59" i="7"/>
  <c r="S51" i="7"/>
  <c r="S47" i="7"/>
  <c r="T32" i="7"/>
  <c r="T31" i="7"/>
  <c r="T27" i="7"/>
  <c r="T38" i="7"/>
  <c r="T42" i="7"/>
  <c r="T34" i="7"/>
  <c r="T36" i="7"/>
  <c r="T41" i="7"/>
  <c r="T26" i="7"/>
  <c r="T37" i="7"/>
  <c r="T40" i="7"/>
  <c r="T39" i="7"/>
  <c r="T33" i="7"/>
  <c r="T35" i="7"/>
  <c r="T30" i="7"/>
  <c r="T29" i="7"/>
  <c r="T28" i="7"/>
  <c r="T25" i="7"/>
  <c r="V25" i="7"/>
  <c r="S64" i="7"/>
  <c r="S65" i="7"/>
  <c r="S67" i="7"/>
  <c r="S66" i="7"/>
  <c r="T45" i="7"/>
  <c r="T93" i="7"/>
  <c r="F141" i="9"/>
  <c r="I141" i="9"/>
  <c r="J141" i="9"/>
  <c r="Y244" i="10"/>
  <c r="X245" i="10"/>
  <c r="Y245" i="10"/>
  <c r="O111" i="7"/>
  <c r="N154" i="7"/>
  <c r="N150" i="7"/>
  <c r="O107" i="7"/>
  <c r="O106" i="7"/>
  <c r="N149" i="7"/>
  <c r="O109" i="7"/>
  <c r="N152" i="7"/>
  <c r="O108" i="7"/>
  <c r="N151" i="7"/>
  <c r="O110" i="7"/>
  <c r="N153" i="7"/>
  <c r="P104" i="7"/>
  <c r="O147" i="7"/>
  <c r="O105" i="7"/>
  <c r="N148" i="7"/>
  <c r="T102" i="7"/>
  <c r="S145" i="7"/>
  <c r="T98" i="7"/>
  <c r="S141" i="7"/>
  <c r="T101" i="7"/>
  <c r="S144" i="7"/>
  <c r="T100" i="7"/>
  <c r="S143" i="7"/>
  <c r="T94" i="7"/>
  <c r="T136" i="7"/>
  <c r="U93" i="7"/>
  <c r="T99" i="7"/>
  <c r="S142" i="7"/>
  <c r="T103" i="7"/>
  <c r="S146" i="7"/>
  <c r="T96" i="7"/>
  <c r="S139" i="7"/>
  <c r="T97" i="7"/>
  <c r="S140" i="7"/>
  <c r="T95" i="7"/>
  <c r="T65" i="7"/>
  <c r="C65" i="7"/>
  <c r="T64" i="7"/>
  <c r="C64" i="7"/>
  <c r="T67" i="7"/>
  <c r="C67" i="7"/>
  <c r="T66" i="7"/>
  <c r="C66" i="7"/>
  <c r="T62" i="7"/>
  <c r="T58" i="7"/>
  <c r="T54" i="7"/>
  <c r="T50" i="7"/>
  <c r="T46" i="7"/>
  <c r="T61" i="7"/>
  <c r="T57" i="7"/>
  <c r="T53" i="7"/>
  <c r="T49" i="7"/>
  <c r="T60" i="7"/>
  <c r="T56" i="7"/>
  <c r="T52" i="7"/>
  <c r="T48" i="7"/>
  <c r="T63" i="7"/>
  <c r="T59" i="7"/>
  <c r="T55" i="7"/>
  <c r="T51" i="7"/>
  <c r="T47" i="7"/>
  <c r="K141" i="9"/>
  <c r="D42" i="11"/>
  <c r="L141" i="9"/>
  <c r="O152" i="7"/>
  <c r="P109" i="7"/>
  <c r="P147" i="7"/>
  <c r="Q104" i="7"/>
  <c r="P106" i="7"/>
  <c r="O149" i="7"/>
  <c r="P107" i="7"/>
  <c r="O150" i="7"/>
  <c r="P110" i="7"/>
  <c r="O153" i="7"/>
  <c r="P105" i="7"/>
  <c r="O148" i="7"/>
  <c r="P108" i="7"/>
  <c r="O151" i="7"/>
  <c r="O154" i="7"/>
  <c r="P111" i="7"/>
  <c r="U136" i="7"/>
  <c r="U100" i="7"/>
  <c r="U99" i="7"/>
  <c r="U96" i="7"/>
  <c r="U98" i="7"/>
  <c r="U102" i="7"/>
  <c r="U97" i="7"/>
  <c r="U94" i="7"/>
  <c r="V94" i="7"/>
  <c r="U103" i="7"/>
  <c r="U95" i="7"/>
  <c r="U101" i="7"/>
  <c r="T146" i="7"/>
  <c r="T138" i="7"/>
  <c r="T143" i="7"/>
  <c r="T140" i="7"/>
  <c r="T141" i="7"/>
  <c r="T139" i="7"/>
  <c r="T142" i="7"/>
  <c r="T144" i="7"/>
  <c r="T145" i="7"/>
  <c r="D43" i="11"/>
  <c r="Q111" i="7"/>
  <c r="P154" i="7"/>
  <c r="Q107" i="7"/>
  <c r="P150" i="7"/>
  <c r="Q108" i="7"/>
  <c r="P151" i="7"/>
  <c r="Q106" i="7"/>
  <c r="P149" i="7"/>
  <c r="R104" i="7"/>
  <c r="Q147" i="7"/>
  <c r="Q105" i="7"/>
  <c r="P148" i="7"/>
  <c r="P152" i="7"/>
  <c r="Q109" i="7"/>
  <c r="Q110" i="7"/>
  <c r="P153" i="7"/>
  <c r="X94" i="7"/>
  <c r="V101" i="7"/>
  <c r="X101" i="7"/>
  <c r="U144" i="7"/>
  <c r="V144" i="7"/>
  <c r="C32" i="11"/>
  <c r="V100" i="7"/>
  <c r="X100" i="7"/>
  <c r="U143" i="7"/>
  <c r="V143" i="7"/>
  <c r="C31" i="11"/>
  <c r="V98" i="7"/>
  <c r="X98" i="7"/>
  <c r="U141" i="7"/>
  <c r="V141" i="7"/>
  <c r="C29" i="11"/>
  <c r="V97" i="7"/>
  <c r="X97" i="7"/>
  <c r="U140" i="7"/>
  <c r="V140" i="7"/>
  <c r="C28" i="11"/>
  <c r="V95" i="7"/>
  <c r="X95" i="7"/>
  <c r="U138" i="7"/>
  <c r="V138" i="7"/>
  <c r="C26" i="11"/>
  <c r="V96" i="7"/>
  <c r="X96" i="7"/>
  <c r="U139" i="7"/>
  <c r="V139" i="7"/>
  <c r="C27" i="11"/>
  <c r="V102" i="7"/>
  <c r="X102" i="7"/>
  <c r="U145" i="7"/>
  <c r="V145" i="7"/>
  <c r="C33" i="11"/>
  <c r="V99" i="7"/>
  <c r="X99" i="7"/>
  <c r="U142" i="7"/>
  <c r="V142" i="7"/>
  <c r="C30" i="11"/>
  <c r="V103" i="7"/>
  <c r="X103" i="7"/>
  <c r="U146" i="7"/>
  <c r="V146" i="7"/>
  <c r="C34" i="11"/>
  <c r="F29" i="11"/>
  <c r="F33" i="11"/>
  <c r="F31" i="11"/>
  <c r="F32" i="11"/>
  <c r="F27" i="11"/>
  <c r="F34" i="11"/>
  <c r="F30" i="11"/>
  <c r="F28" i="11"/>
  <c r="R110" i="7"/>
  <c r="Q153" i="7"/>
  <c r="Q149" i="7"/>
  <c r="R106" i="7"/>
  <c r="R109" i="7"/>
  <c r="Q152" i="7"/>
  <c r="Q151" i="7"/>
  <c r="R108" i="7"/>
  <c r="Q148" i="7"/>
  <c r="R105" i="7"/>
  <c r="R107" i="7"/>
  <c r="Q150" i="7"/>
  <c r="S104" i="7"/>
  <c r="R147" i="7"/>
  <c r="Q154" i="7"/>
  <c r="R111" i="7"/>
  <c r="F26" i="11"/>
  <c r="C51" i="11"/>
  <c r="E51" i="11"/>
  <c r="G51" i="11"/>
  <c r="C50" i="11"/>
  <c r="E50" i="11"/>
  <c r="G50" i="11"/>
  <c r="C53" i="11"/>
  <c r="E53" i="11"/>
  <c r="G53" i="11"/>
  <c r="C55" i="11"/>
  <c r="E55" i="11"/>
  <c r="G55" i="11"/>
  <c r="C54" i="11"/>
  <c r="E54" i="11"/>
  <c r="G54" i="11"/>
  <c r="C56" i="11"/>
  <c r="E56" i="11"/>
  <c r="G56" i="11"/>
  <c r="C57" i="11"/>
  <c r="E57" i="11"/>
  <c r="G57" i="11"/>
  <c r="C49" i="11"/>
  <c r="E49" i="11"/>
  <c r="G49" i="11"/>
  <c r="C52" i="11"/>
  <c r="E52" i="11"/>
  <c r="G52" i="11"/>
  <c r="S108" i="7"/>
  <c r="R151" i="7"/>
  <c r="S111" i="7"/>
  <c r="R154" i="7"/>
  <c r="S109" i="7"/>
  <c r="R152" i="7"/>
  <c r="S147" i="7"/>
  <c r="T104" i="7"/>
  <c r="S106" i="7"/>
  <c r="R149" i="7"/>
  <c r="S107" i="7"/>
  <c r="R150" i="7"/>
  <c r="S105" i="7"/>
  <c r="R148" i="7"/>
  <c r="S110" i="7"/>
  <c r="R153" i="7"/>
  <c r="T110" i="7"/>
  <c r="S153" i="7"/>
  <c r="T105" i="7"/>
  <c r="S148" i="7"/>
  <c r="T111" i="7"/>
  <c r="S154" i="7"/>
  <c r="U104" i="7"/>
  <c r="T147" i="7"/>
  <c r="T109" i="7"/>
  <c r="S152" i="7"/>
  <c r="T107" i="7"/>
  <c r="S150" i="7"/>
  <c r="T106" i="7"/>
  <c r="S149" i="7"/>
  <c r="T108" i="7"/>
  <c r="S151" i="7"/>
  <c r="T154" i="7"/>
  <c r="U111" i="7"/>
  <c r="V104" i="7"/>
  <c r="U147" i="7"/>
  <c r="V147" i="7"/>
  <c r="T149" i="7"/>
  <c r="U106" i="7"/>
  <c r="U105" i="7"/>
  <c r="T148" i="7"/>
  <c r="U108" i="7"/>
  <c r="T151" i="7"/>
  <c r="T150" i="7"/>
  <c r="U107" i="7"/>
  <c r="T152" i="7"/>
  <c r="U109" i="7"/>
  <c r="T153" i="7"/>
  <c r="U110" i="7"/>
  <c r="V105" i="7"/>
  <c r="X105" i="7"/>
  <c r="U148" i="7"/>
  <c r="V148" i="7"/>
  <c r="C36" i="11"/>
  <c r="V107" i="7"/>
  <c r="X107" i="7"/>
  <c r="U150" i="7"/>
  <c r="V150" i="7"/>
  <c r="C38" i="11"/>
  <c r="V109" i="7"/>
  <c r="X109" i="7"/>
  <c r="U152" i="7"/>
  <c r="V152" i="7"/>
  <c r="C40" i="11"/>
  <c r="X104" i="7"/>
  <c r="V110" i="7"/>
  <c r="X110" i="7"/>
  <c r="U153" i="7"/>
  <c r="V153" i="7"/>
  <c r="C41" i="11"/>
  <c r="V106" i="7"/>
  <c r="X106" i="7"/>
  <c r="U149" i="7"/>
  <c r="V149" i="7"/>
  <c r="C37" i="11"/>
  <c r="V111" i="7"/>
  <c r="X111" i="7"/>
  <c r="U154" i="7"/>
  <c r="V154" i="7"/>
  <c r="C42" i="11"/>
  <c r="C35" i="11"/>
  <c r="U151" i="7"/>
  <c r="V151" i="7"/>
  <c r="C39" i="11"/>
  <c r="V108" i="7"/>
  <c r="X108" i="7"/>
  <c r="F42" i="11"/>
  <c r="F36" i="11"/>
  <c r="F39" i="11"/>
  <c r="F40" i="11"/>
  <c r="F38" i="11"/>
  <c r="F37" i="11"/>
  <c r="F41" i="11"/>
  <c r="V112" i="7"/>
  <c r="X112" i="7"/>
  <c r="F35" i="11"/>
  <c r="C43" i="11"/>
  <c r="C64" i="11"/>
  <c r="E64" i="11"/>
  <c r="G64" i="11"/>
  <c r="C63" i="11"/>
  <c r="E63" i="11"/>
  <c r="G63" i="11"/>
  <c r="C62" i="11"/>
  <c r="E62" i="11"/>
  <c r="G62" i="11"/>
  <c r="C60" i="11"/>
  <c r="E60" i="11"/>
  <c r="G60" i="11"/>
  <c r="C59" i="11"/>
  <c r="E59" i="11"/>
  <c r="G59" i="11"/>
  <c r="C61" i="11"/>
  <c r="E61" i="11"/>
  <c r="G61" i="11"/>
  <c r="C58" i="11"/>
  <c r="E58" i="11"/>
  <c r="G58" i="11"/>
  <c r="C65" i="11"/>
  <c r="E65" i="11"/>
  <c r="G65" i="11"/>
  <c r="F43" i="11"/>
  <c r="G66" i="11"/>
  <c r="C66" i="11"/>
  <c r="F70" i="11"/>
  <c r="E66" i="11"/>
  <c r="H66"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<sst xmlns="http://schemas.openxmlformats.org/spreadsheetml/2006/main" count="475" uniqueCount="286">
  <si>
    <t>Gross Claim Payments</t>
  </si>
  <si>
    <t>Development Quarter</t>
  </si>
  <si>
    <t>Acc Qtr</t>
  </si>
  <si>
    <t>Reported Claim Count</t>
  </si>
  <si>
    <t>2021Q2</t>
  </si>
  <si>
    <t>2021Q1</t>
  </si>
  <si>
    <t>2020Q4</t>
  </si>
  <si>
    <t>2020Q3</t>
  </si>
  <si>
    <t>2020Q2</t>
  </si>
  <si>
    <t>2020Q1</t>
  </si>
  <si>
    <t>2019Q4</t>
  </si>
  <si>
    <t>2019Q3</t>
  </si>
  <si>
    <t>2019Q2</t>
  </si>
  <si>
    <t>2019Q1</t>
  </si>
  <si>
    <t>2018Q4</t>
  </si>
  <si>
    <t>2018Q3</t>
  </si>
  <si>
    <t>2018Q2</t>
  </si>
  <si>
    <t>2018Q1</t>
  </si>
  <si>
    <t>2017Q4</t>
  </si>
  <si>
    <t>2017Q3</t>
  </si>
  <si>
    <t>2017Q1</t>
  </si>
  <si>
    <t>2017Q2</t>
  </si>
  <si>
    <t>Selection</t>
  </si>
  <si>
    <t>Ultimate</t>
  </si>
  <si>
    <t>OCL</t>
  </si>
  <si>
    <t>Earned premium</t>
  </si>
  <si>
    <t>Exposure</t>
  </si>
  <si>
    <t>Quarter</t>
  </si>
  <si>
    <t>Policy exposure</t>
  </si>
  <si>
    <t>Avg premium</t>
  </si>
  <si>
    <t>Q2 - Paid Chain Ladder</t>
  </si>
  <si>
    <t>Accident quarter</t>
  </si>
  <si>
    <t>3. Paid chain ladder factor selections</t>
  </si>
  <si>
    <t>Ultimate Loss Ratio</t>
  </si>
  <si>
    <t>Earned Premium</t>
  </si>
  <si>
    <t>4. Projected future cashflow - cumulative</t>
  </si>
  <si>
    <t>5. Projected future cashflow - incremental</t>
  </si>
  <si>
    <t>Check against data tab</t>
  </si>
  <si>
    <t>Check against incremental triangle</t>
  </si>
  <si>
    <t>Total</t>
  </si>
  <si>
    <t>Q2 - Paid BF</t>
  </si>
  <si>
    <t>4. Payment pattern</t>
  </si>
  <si>
    <t>Development quarter</t>
  </si>
  <si>
    <t>Selected PCL factors</t>
  </si>
  <si>
    <t>Future factors</t>
  </si>
  <si>
    <t>Cumulative % unpaid</t>
  </si>
  <si>
    <t>Cumulative % paid</t>
  </si>
  <si>
    <t>Payment pattern</t>
  </si>
  <si>
    <t>Check total incremental payment sums up to 100%</t>
  </si>
  <si>
    <t>5. Initial expected loss ratio and projection</t>
  </si>
  <si>
    <t>Projected loss ratio</t>
  </si>
  <si>
    <t>Selected loss ratio</t>
  </si>
  <si>
    <t>IBNR factors</t>
  </si>
  <si>
    <t>Projected IBNR</t>
  </si>
  <si>
    <t>Paid to date</t>
  </si>
  <si>
    <t>Grossed-up costs</t>
  </si>
  <si>
    <t>Paid BF ultimate</t>
  </si>
  <si>
    <t>Ultimate loss ratio</t>
  </si>
  <si>
    <t>Historical average loss ratios</t>
  </si>
  <si>
    <t>Large/Non-large loss ratios</t>
  </si>
  <si>
    <t>Large quarter loss loading</t>
  </si>
  <si>
    <t>Overall IELR</t>
  </si>
  <si>
    <t>Selected IELR for latest 4 quarters</t>
  </si>
  <si>
    <t>Non-large quarter loss ratio</t>
  </si>
  <si>
    <t>Q2 - Payment per Claim Incurred</t>
  </si>
  <si>
    <t>Ultimate claim frequency</t>
  </si>
  <si>
    <t>4. Projected future claim number - cumulative</t>
  </si>
  <si>
    <t>1. Incremental payment triangle</t>
  </si>
  <si>
    <t>2. Cumulative payment triangle</t>
  </si>
  <si>
    <t>1. Reported claim number - incremental</t>
  </si>
  <si>
    <t>2. Reported claim number - cumulative</t>
  </si>
  <si>
    <t>Superimposed inflation diagnosis</t>
  </si>
  <si>
    <t>Tail PPCI factor diagnosis</t>
  </si>
  <si>
    <t>Historical average tail payment after DQ8</t>
  </si>
  <si>
    <t>Selected tail PPCI after DQ8</t>
  </si>
  <si>
    <t>3. Reported claim chain ladder</t>
  </si>
  <si>
    <t>This is also reasonable for a short-tail class such as commercial property.</t>
  </si>
  <si>
    <t>6. Incremental payment triangle</t>
  </si>
  <si>
    <t>7. PPCI factors</t>
  </si>
  <si>
    <t>8. Projected future cashflow - incremental</t>
  </si>
  <si>
    <t>5. Projected future claim number - incremental</t>
  </si>
  <si>
    <t>Q2 - Summary of Results</t>
  </si>
  <si>
    <r>
      <rPr>
        <b/>
        <sz val="12"/>
        <color theme="1"/>
        <rFont val="Calibri"/>
        <family val="2"/>
        <scheme val="minor"/>
      </rPr>
      <t>Conclusion</t>
    </r>
    <r>
      <rPr>
        <sz val="12"/>
        <color theme="1"/>
        <rFont val="Calibri"/>
        <family val="2"/>
        <scheme val="minor"/>
      </rPr>
      <t>: Excluding the large payment made in 2020Q3, no obvious trend for superimposed inflation is observed and hence no allowance is given.</t>
    </r>
  </si>
  <si>
    <r>
      <rPr>
        <b/>
        <sz val="12"/>
        <color theme="1"/>
        <rFont val="Calibri"/>
        <family val="2"/>
        <scheme val="minor"/>
      </rPr>
      <t>Conclusion</t>
    </r>
    <r>
      <rPr>
        <sz val="12"/>
        <color theme="1"/>
        <rFont val="Calibri"/>
        <family val="2"/>
        <scheme val="minor"/>
      </rPr>
      <t>: The current tail selection past DQ8 is reasonable.</t>
    </r>
  </si>
  <si>
    <t>1. Blending assumption</t>
  </si>
  <si>
    <t>PCL</t>
  </si>
  <si>
    <t>PBF</t>
  </si>
  <si>
    <t>PPCI</t>
  </si>
  <si>
    <t>Check total sums up to 100%</t>
  </si>
  <si>
    <t>Blended</t>
  </si>
  <si>
    <t>2. Modelled OCL cashflow</t>
  </si>
  <si>
    <t>Recommended outstanding claims liability</t>
  </si>
  <si>
    <t>SI Band</t>
  </si>
  <si>
    <t>Policies</t>
  </si>
  <si>
    <t>Band</t>
  </si>
  <si>
    <t>$0 - $1,000,000</t>
  </si>
  <si>
    <t>$1,000,001 -$2,000,000</t>
  </si>
  <si>
    <t>$2,000,001 - $3,000,000</t>
  </si>
  <si>
    <t>$3,000,001 - $4,000,000</t>
  </si>
  <si>
    <t>$4,000,001 - $5,000,000</t>
  </si>
  <si>
    <t>$5,000,001 - $10,000,000</t>
  </si>
  <si>
    <t>$10,000,001 - $20,000,000</t>
  </si>
  <si>
    <t>$20,000,001 - $30,000,000</t>
  </si>
  <si>
    <t>1. Surplus reinsurance recovery</t>
  </si>
  <si>
    <t>Average SI</t>
  </si>
  <si>
    <t>Retention</t>
  </si>
  <si>
    <t>Lines</t>
  </si>
  <si>
    <t>SI - Retention</t>
  </si>
  <si>
    <t>Maximum Payout</t>
  </si>
  <si>
    <t>Ceded %</t>
  </si>
  <si>
    <t>PL</t>
  </si>
  <si>
    <t>Central Estimate</t>
  </si>
  <si>
    <t>Risk Margin</t>
  </si>
  <si>
    <t>Selected risk charge factor</t>
  </si>
  <si>
    <t>OCL IRC</t>
  </si>
  <si>
    <t>PL IRC</t>
  </si>
  <si>
    <t>Total IRC</t>
  </si>
  <si>
    <t>Total ARC</t>
  </si>
  <si>
    <t>&lt;- Given in question</t>
  </si>
  <si>
    <t>Total ICRC</t>
  </si>
  <si>
    <t>&lt;- From previous tab</t>
  </si>
  <si>
    <t>Total aggregation benefit</t>
  </si>
  <si>
    <t>IRC</t>
  </si>
  <si>
    <t>ICRC</t>
  </si>
  <si>
    <t>ARC</t>
  </si>
  <si>
    <t>ACRC</t>
  </si>
  <si>
    <t>ORC</t>
  </si>
  <si>
    <t>Aggregation Benefit</t>
  </si>
  <si>
    <t>plus</t>
  </si>
  <si>
    <t>minus</t>
  </si>
  <si>
    <t>PRC component</t>
  </si>
  <si>
    <t>Requirement</t>
  </si>
  <si>
    <t>2. Natural peril vertical requirement</t>
  </si>
  <si>
    <t>Gross loss</t>
  </si>
  <si>
    <t>Net loss after Surplus</t>
  </si>
  <si>
    <t>NPVR</t>
  </si>
  <si>
    <t>3. ICRC</t>
  </si>
  <si>
    <t>Govt Bonds maturing 15th November 2022</t>
  </si>
  <si>
    <t>Govt Bonds maturing 15th February 2023</t>
  </si>
  <si>
    <t>Cash</t>
  </si>
  <si>
    <t>Property - head office building</t>
  </si>
  <si>
    <t>Shares</t>
  </si>
  <si>
    <t>Intangible assets</t>
  </si>
  <si>
    <t>Other assets (admissible for capital purposes)</t>
  </si>
  <si>
    <t>Assets</t>
  </si>
  <si>
    <t>Q4 - ICRC Calculation</t>
  </si>
  <si>
    <t>2. IRC requirement</t>
  </si>
  <si>
    <t>3. ICRC requirement</t>
  </si>
  <si>
    <t>4. ARC requirement</t>
  </si>
  <si>
    <t>5. ACRC requirement</t>
  </si>
  <si>
    <t>6. ORC requirement</t>
  </si>
  <si>
    <t>7. Aggregation Benefit</t>
  </si>
  <si>
    <t>Asset Type</t>
  </si>
  <si>
    <t>Capital Base Type</t>
  </si>
  <si>
    <t>Asset Amount</t>
  </si>
  <si>
    <t>Eligible Capital Base</t>
  </si>
  <si>
    <t>Tier 2</t>
  </si>
  <si>
    <t>Common Equity Tier 1</t>
  </si>
  <si>
    <t>Not eligible</t>
  </si>
  <si>
    <t>1. Capital base summary</t>
  </si>
  <si>
    <t>Relevant Standard</t>
  </si>
  <si>
    <t>N/A</t>
  </si>
  <si>
    <t>&lt;- Note 1 below</t>
  </si>
  <si>
    <t>Note 1</t>
  </si>
  <si>
    <t>Maturity date</t>
  </si>
  <si>
    <t>Years to maturity</t>
  </si>
  <si>
    <t>Capital calculation date</t>
  </si>
  <si>
    <t>Amount eligible for inclusion in Tier 2 capital</t>
  </si>
  <si>
    <t>Additional Tier 1</t>
  </si>
  <si>
    <t>Total capital base</t>
  </si>
  <si>
    <t>PCR</t>
  </si>
  <si>
    <t>1. PCR Summary</t>
  </si>
  <si>
    <t>Prescribed Capital Requirement</t>
  </si>
  <si>
    <t>PCR coverage ratio</t>
  </si>
  <si>
    <t>2. Solvency assessment</t>
  </si>
  <si>
    <r>
      <rPr>
        <b/>
        <sz val="12"/>
        <color theme="1"/>
        <rFont val="Calibri"/>
        <family val="2"/>
        <scheme val="minor"/>
      </rPr>
      <t>Conclusion</t>
    </r>
    <r>
      <rPr>
        <sz val="12"/>
        <color theme="1"/>
        <rFont val="Calibri"/>
        <family val="2"/>
        <scheme val="minor"/>
      </rPr>
      <t>: currently meet the minimum solvency requirement.</t>
    </r>
  </si>
  <si>
    <t>Q5 - Solvency Position</t>
  </si>
  <si>
    <t>1. Key assumptions</t>
  </si>
  <si>
    <t>Risk margin (OCL and PL)</t>
  </si>
  <si>
    <t>2021Q3</t>
  </si>
  <si>
    <t>2021Q4</t>
  </si>
  <si>
    <t>4. Recommended OCL</t>
  </si>
  <si>
    <t>3. Ultimate loss ratio and earned premium</t>
  </si>
  <si>
    <t>Ultimate Clam Costs - Blended</t>
  </si>
  <si>
    <t>Target profit margin</t>
  </si>
  <si>
    <t>2. Earning pattern</t>
  </si>
  <si>
    <t>Unearned premium as at 2021Q4</t>
  </si>
  <si>
    <t>3. Earned and unearned premium</t>
  </si>
  <si>
    <t>Written Premium</t>
  </si>
  <si>
    <t>Incremental Earned %</t>
  </si>
  <si>
    <t>Cumulative Earned %</t>
  </si>
  <si>
    <t>Total Earned</t>
  </si>
  <si>
    <t>Unearned premium as at 2021Q3</t>
  </si>
  <si>
    <t>Earned premium as at</t>
  </si>
  <si>
    <t>Earned premium during</t>
  </si>
  <si>
    <t>Q6 - Cashflow and Profitability Projection</t>
  </si>
  <si>
    <t>Paid to Date</t>
  </si>
  <si>
    <t>Outstanding</t>
  </si>
  <si>
    <t>NP reinsurance recoverables</t>
  </si>
  <si>
    <t>GPS 112 Attachment E.2</t>
  </si>
  <si>
    <t>GPS 112.23 (b) (iii)</t>
  </si>
  <si>
    <t>GPS112.24</t>
  </si>
  <si>
    <t>GPS 112.20 (a)</t>
  </si>
  <si>
    <t>GPS 112 Attachment B.12</t>
  </si>
  <si>
    <t>Q2 - Inflated Historical Payments</t>
  </si>
  <si>
    <t>1. Incremental payments (historical dollars)</t>
  </si>
  <si>
    <t>2. CPI Index</t>
  </si>
  <si>
    <t>Quarters</t>
  </si>
  <si>
    <t>CPI index</t>
  </si>
  <si>
    <t>Re-based index</t>
  </si>
  <si>
    <t>3. Inflation index triangle</t>
  </si>
  <si>
    <t>4. Incremental payments (current dollars)</t>
  </si>
  <si>
    <t>Property revaluation surplus</t>
  </si>
  <si>
    <t>Unearned premium as at 2021Q2</t>
  </si>
  <si>
    <t>Total loss scenario</t>
  </si>
  <si>
    <t>Net loss after Surplus for $3m+ sum insured policies</t>
  </si>
  <si>
    <t>99.5% scenario</t>
  </si>
  <si>
    <t>Gross losses for $3m+ sum insured policies</t>
  </si>
  <si>
    <t>Check against GPS 112.9 (a)</t>
  </si>
  <si>
    <t>Check against GPS 112.9 (b)</t>
  </si>
  <si>
    <t>Check against GPS 112.9 (c)</t>
  </si>
  <si>
    <t>Expenses</t>
  </si>
  <si>
    <t>Amount</t>
  </si>
  <si>
    <t>% of PCR</t>
  </si>
  <si>
    <t>Paid to date as at 2021Q2</t>
  </si>
  <si>
    <t>Ultimate cost as at 2021Q2</t>
  </si>
  <si>
    <t>Risk margin</t>
  </si>
  <si>
    <t>Total OCL provision</t>
  </si>
  <si>
    <t>Earned premium to date as at 2021Q2</t>
  </si>
  <si>
    <t>Earned premium to date as at</t>
  </si>
  <si>
    <t>OCL central estimate as at 2021Q2</t>
  </si>
  <si>
    <t>OCL central estimate</t>
  </si>
  <si>
    <t>5. Project PL movement</t>
  </si>
  <si>
    <t>PL central estimate as at 2021Q2</t>
  </si>
  <si>
    <t>Unearned premium to date as at</t>
  </si>
  <si>
    <t>PL central estimate</t>
  </si>
  <si>
    <t>PL loss ratio</t>
  </si>
  <si>
    <t>6. Project investment income</t>
  </si>
  <si>
    <t>Yield p.a.</t>
  </si>
  <si>
    <t>Source</t>
  </si>
  <si>
    <t>https://www.bloomberg.com/markets/rates-bonds</t>
  </si>
  <si>
    <t>Yield p.q</t>
  </si>
  <si>
    <t>https://www.rba.gov.au/statistics/cash-rate/</t>
  </si>
  <si>
    <t>Head office building so not for investment purpose</t>
  </si>
  <si>
    <t>https://www.spglobal.com/spdji/en/indices/equity/sp-asx-200/#overview</t>
  </si>
  <si>
    <t>No return for intangibles</t>
  </si>
  <si>
    <t>No return for other assets</t>
  </si>
  <si>
    <t>Investment portfolio return p.q.</t>
  </si>
  <si>
    <t>Total PL provision</t>
  </si>
  <si>
    <t>7. Project P&amp;L</t>
  </si>
  <si>
    <t>Expense assumption</t>
  </si>
  <si>
    <t>4. Project OCL movement and incurred costs</t>
  </si>
  <si>
    <t>Starting OCL provision</t>
  </si>
  <si>
    <t>Ending OCL provision</t>
  </si>
  <si>
    <t>Claims incurred</t>
  </si>
  <si>
    <t>Investment income</t>
  </si>
  <si>
    <t>Underwriting profit margin</t>
  </si>
  <si>
    <t>Insurance profit margin</t>
  </si>
  <si>
    <t xml:space="preserve">Payment made during </t>
  </si>
  <si>
    <t>Capital base</t>
  </si>
  <si>
    <t>PCR Coverage Ratio</t>
  </si>
  <si>
    <t>PCR (Note 1 below)</t>
  </si>
  <si>
    <t>Note 1 - PCR projection</t>
  </si>
  <si>
    <t>Aggregation benefit</t>
  </si>
  <si>
    <t>Insurance profit (loss)</t>
  </si>
  <si>
    <t>Underwriting profit (loss)</t>
  </si>
  <si>
    <t>Property revaluation</t>
  </si>
  <si>
    <t>(a)</t>
  </si>
  <si>
    <t>(b)</t>
  </si>
  <si>
    <t>(c) = (a) + (b)</t>
  </si>
  <si>
    <t>(d)</t>
  </si>
  <si>
    <t>(e) = (c) / (d)</t>
  </si>
  <si>
    <t>(f) = (b) / (c)</t>
  </si>
  <si>
    <t>% of ultimate claim costs that is paid</t>
  </si>
  <si>
    <t>Ultimate claim costs as at</t>
  </si>
  <si>
    <t>(c) = (a) / (b)</t>
  </si>
  <si>
    <t xml:space="preserve">(c) </t>
  </si>
  <si>
    <t>(d) = (a) - (b) - (c)</t>
  </si>
  <si>
    <t>(e)</t>
  </si>
  <si>
    <t>(f)</t>
  </si>
  <si>
    <t>(g) = (d) + (e) + (f)</t>
  </si>
  <si>
    <t>(i) = (g) / (a)</t>
  </si>
  <si>
    <t>(h) = (d) / (a)</t>
  </si>
  <si>
    <t>(j)</t>
  </si>
  <si>
    <t>(k)</t>
  </si>
  <si>
    <t>(l) = (j) / (k)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</si>
</sst>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
    <numFmt numFmtId="165" formatCode="_(* #,##0.00_);_(* \(#,##0.00\);_(* &quot;-&quot;??_);_(@_)"/>
    <numFmt numFmtId="166" formatCode="#,##0.000"/>
    <numFmt numFmtId="167" formatCode="_-* #,##0_-;\-* #,##0_-;_-* &quot;-&quot;??_-;_-@_-"/>
    <numFmt numFmtId="168" formatCode="[Red]&quot;û&quot;;[Red]&quot;û&quot;;[Color10]&quot;ü&quot;;&quot;&quot;"/>
    <numFmt numFmtId="169" formatCode="0.0"/>
    <numFmt numFmtId="170" formatCode="0.000"/>
    <numFmt numFmtId="171" formatCode="0.0%"/>
    <numFmt numFmtId="172" formatCode="#,##0.0"/>
    <numFmt numFmtId="173" formatCode="_-* #,##0.000_-;\-* #,##0.000_-;_-* &quot;-&quot;??_-;_-@_-"/>
  </numFmts>
  <fonts count="20" x14ac:knownFonts="1">
    <font>
      <sz val="11"/>
      <color theme="1"/>
      <name val="Calibri"/>
      <family val="2"/>
      <scheme val="minor"/>
    </font>
    <font>
      <sz val="10"/>
      <name val="Arial"/>
      <family val="2"/>
    </font>
    <font>
      <sz val="8"/>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indexed="12"/>
      <name val="Calibri"/>
      <family val="2"/>
      <scheme val="minor"/>
    </font>
    <font>
      <sz val="12"/>
      <color theme="1"/>
      <name val="Wingdings"/>
      <charset val="2"/>
    </font>
    <font>
      <sz val="12"/>
      <color theme="2"/>
      <name val="Calibri"/>
      <family val="2"/>
      <scheme val="minor"/>
    </font>
    <font>
      <b/>
      <sz val="12"/>
      <color theme="1"/>
      <name val="Calibri"/>
      <family val="2"/>
      <scheme val="minor"/>
    </font>
    <font>
      <b/>
      <sz val="14"/>
      <color indexed="12"/>
      <name val="Calibri"/>
      <family val="2"/>
      <scheme val="minor"/>
    </font>
    <font>
      <b/>
      <sz val="20"/>
      <color theme="0"/>
      <name val="Calibri"/>
      <family val="2"/>
      <scheme val="minor"/>
    </font>
    <font>
      <sz val="20"/>
      <color theme="1"/>
      <name val="Calibri"/>
      <family val="2"/>
      <scheme val="minor"/>
    </font>
    <font>
      <sz val="12"/>
      <name val="Calibri"/>
      <family val="2"/>
      <scheme val="minor"/>
    </font>
    <font>
      <sz val="12"/>
      <color indexed="12"/>
      <name val="Calibri"/>
      <family val="2"/>
      <scheme val="minor"/>
    </font>
    <font>
      <b/>
      <sz val="12"/>
      <name val="Calibri"/>
      <family val="2"/>
      <scheme val="minor"/>
    </font>
    <font>
      <i/>
      <sz val="12"/>
      <color theme="1"/>
      <name val="Calibri"/>
      <family val="2"/>
      <scheme val="minor"/>
    </font>
    <font>
      <b/>
      <sz val="10"/>
      <name val="Calibri"/>
      <family val="2"/>
      <scheme val="minor"/>
    </font>
    <font>
      <sz val="10"/>
      <name val="Calibri"/>
      <family val="2"/>
      <scheme val="minor"/>
    </font>
    <font>
      <i/>
      <u/>
      <sz val="12"/>
      <color theme="1"/>
      <name val="Calibri"/>
      <family val="2"/>
      <scheme val="minor"/>
    </font>
  </fonts>
  <fills count="7">
    <fill>
      <patternFill patternType="none"/>
    </fill>
    <fill>
      <patternFill patternType="gray125"/>
    </fill>
    <fill>
      <patternFill patternType="solid">
        <fgColor theme="1"/>
        <bgColor indexed="64"/>
      </patternFill>
    </fill>
    <fill>
      <patternFill patternType="solid">
        <fgColor rgb="FFFFFF99"/>
        <bgColor indexed="64"/>
      </patternFill>
    </fill>
    <fill>
      <patternFill patternType="solid">
        <fgColor rgb="FFFF99CC"/>
        <bgColor indexed="64"/>
      </patternFill>
    </fill>
    <fill>
      <patternFill patternType="solid">
        <fgColor rgb="FFFFCC99"/>
        <bgColor indexed="64"/>
      </patternFill>
    </fill>
    <fill>
      <patternFill patternType="solid">
        <fgColor theme="2" tint="-0.249977111117893"/>
        <bgColor indexed="64"/>
      </patternFill>
    </fill>
  </fills>
  <borders count="27">
    <border>
      <left/>
      <right/>
      <top/>
      <bottom/>
      <diagonal/>
    </border>
    <border>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bottom/>
      <diagonal/>
    </border>
    <border>
      <left/>
      <right/>
      <top style="thin">
        <color indexed="64"/>
      </top>
      <bottom style="double">
        <color indexed="64"/>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thin">
        <color indexed="64"/>
      </right>
      <top/>
      <bottom/>
      <diagonal/>
    </border>
  </borders>
  <cellStyleXfs count="6">
    <xf numFmtId="0" fontId="0" fillId="0" borderId="0"/>
    <xf numFmtId="0" fontId="1"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cellStyleXfs>
  <cellXfs count="256">
    <xf numFmtId="0" fontId="0" fillId="0" borderId="0" xfId="0"/>
    <xf numFmtId="0" fontId="4" fillId="0" borderId="0" xfId="0" applyFont="1"/>
    <xf numFmtId="167" fontId="0" fillId="0" borderId="0" xfId="3" applyNumberFormat="1" applyFont="1" applyAlignment="1">
      <alignment horizontal="left"/>
    </xf>
    <xf numFmtId="0" fontId="6" fillId="0" borderId="0" xfId="0" applyFont="1"/>
    <xf numFmtId="0" fontId="5" fillId="0" borderId="0" xfId="0" applyFont="1"/>
    <xf numFmtId="0" fontId="5" fillId="0" borderId="1" xfId="0" applyFont="1" applyBorder="1" applyAlignment="1">
      <alignment horizontal="center" wrapText="1"/>
    </xf>
    <xf numFmtId="0" fontId="5"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horizontal="center"/>
    </xf>
    <xf numFmtId="3" fontId="5" fillId="0" borderId="7" xfId="5" applyNumberFormat="1" applyFont="1" applyBorder="1" applyAlignment="1">
      <alignment horizontal="center"/>
    </xf>
    <xf numFmtId="3" fontId="5" fillId="0" borderId="7" xfId="0" applyNumberFormat="1" applyFont="1" applyBorder="1" applyAlignment="1">
      <alignment horizontal="center"/>
    </xf>
    <xf numFmtId="3" fontId="5" fillId="0" borderId="2" xfId="0" applyNumberFormat="1" applyFont="1" applyBorder="1" applyAlignment="1">
      <alignment horizontal="center"/>
    </xf>
    <xf numFmtId="168" fontId="7" fillId="0" borderId="0" xfId="0" applyNumberFormat="1" applyFont="1" applyAlignment="1">
      <alignment horizontal="center"/>
    </xf>
    <xf numFmtId="3" fontId="5" fillId="0" borderId="0" xfId="5" applyNumberFormat="1" applyFont="1" applyBorder="1" applyAlignment="1">
      <alignment horizontal="center"/>
    </xf>
    <xf numFmtId="3" fontId="5" fillId="0" borderId="0" xfId="0" applyNumberFormat="1" applyFont="1" applyAlignment="1">
      <alignment horizontal="center"/>
    </xf>
    <xf numFmtId="3" fontId="5" fillId="0" borderId="2" xfId="5" applyNumberFormat="1" applyFont="1" applyBorder="1" applyAlignment="1">
      <alignment horizontal="center"/>
    </xf>
    <xf numFmtId="0" fontId="5" fillId="0" borderId="4" xfId="0" applyFont="1" applyBorder="1" applyAlignment="1">
      <alignment horizontal="center"/>
    </xf>
    <xf numFmtId="3" fontId="5" fillId="0" borderId="4" xfId="0" applyNumberFormat="1" applyFont="1" applyBorder="1" applyAlignment="1">
      <alignment horizontal="center"/>
    </xf>
    <xf numFmtId="0" fontId="8" fillId="0" borderId="0" xfId="0" applyFont="1"/>
    <xf numFmtId="4" fontId="5" fillId="0" borderId="7" xfId="5" applyNumberFormat="1" applyFont="1" applyBorder="1" applyAlignment="1">
      <alignment horizontal="center"/>
    </xf>
    <xf numFmtId="166" fontId="5" fillId="0" borderId="7" xfId="5" applyNumberFormat="1" applyFont="1" applyBorder="1" applyAlignment="1">
      <alignment horizontal="center"/>
    </xf>
    <xf numFmtId="166" fontId="5" fillId="0" borderId="7" xfId="0" applyNumberFormat="1" applyFont="1" applyBorder="1" applyAlignment="1">
      <alignment horizontal="center"/>
    </xf>
    <xf numFmtId="166" fontId="5" fillId="0" borderId="2" xfId="0" applyNumberFormat="1" applyFont="1" applyBorder="1" applyAlignment="1">
      <alignment horizontal="center"/>
    </xf>
    <xf numFmtId="4" fontId="5" fillId="0" borderId="0" xfId="5" applyNumberFormat="1" applyFont="1" applyBorder="1" applyAlignment="1">
      <alignment horizontal="center"/>
    </xf>
    <xf numFmtId="166" fontId="5" fillId="0" borderId="0" xfId="5" applyNumberFormat="1" applyFont="1" applyBorder="1" applyAlignment="1">
      <alignment horizontal="center"/>
    </xf>
    <xf numFmtId="166" fontId="5" fillId="0" borderId="0" xfId="0" applyNumberFormat="1" applyFont="1" applyAlignment="1">
      <alignment horizontal="center"/>
    </xf>
    <xf numFmtId="166" fontId="5" fillId="0" borderId="2" xfId="5" applyNumberFormat="1" applyFont="1" applyBorder="1" applyAlignment="1">
      <alignment horizontal="center"/>
    </xf>
    <xf numFmtId="4" fontId="5" fillId="0" borderId="2" xfId="0" applyNumberFormat="1" applyFont="1" applyBorder="1" applyAlignment="1">
      <alignment horizontal="center"/>
    </xf>
    <xf numFmtId="166" fontId="5" fillId="0" borderId="4" xfId="0" applyNumberFormat="1" applyFont="1" applyBorder="1" applyAlignment="1">
      <alignment horizontal="center"/>
    </xf>
    <xf numFmtId="0" fontId="8" fillId="0" borderId="0" xfId="0" applyFont="1" applyAlignment="1">
      <alignment horizontal="center"/>
    </xf>
    <xf numFmtId="4" fontId="5" fillId="0" borderId="9" xfId="0" applyNumberFormat="1" applyFont="1" applyBorder="1" applyAlignment="1">
      <alignment horizontal="center"/>
    </xf>
    <xf numFmtId="4" fontId="5" fillId="0" borderId="3" xfId="0" applyNumberFormat="1" applyFont="1" applyBorder="1" applyAlignment="1">
      <alignment horizontal="center"/>
    </xf>
    <xf numFmtId="0" fontId="9" fillId="0" borderId="0" xfId="0" applyFont="1" applyAlignment="1">
      <alignment horizontal="center"/>
    </xf>
    <xf numFmtId="166" fontId="6" fillId="3" borderId="0" xfId="0" applyNumberFormat="1" applyFont="1" applyFill="1" applyAlignment="1">
      <alignment horizontal="center"/>
    </xf>
    <xf numFmtId="0" fontId="5" fillId="0" borderId="8" xfId="0" applyFont="1" applyBorder="1" applyAlignment="1">
      <alignment horizontal="center" vertical="center"/>
    </xf>
    <xf numFmtId="0" fontId="5" fillId="0" borderId="5" xfId="0" applyFont="1" applyBorder="1" applyAlignment="1">
      <alignment horizontal="center" vertical="center"/>
    </xf>
    <xf numFmtId="3" fontId="5" fillId="0" borderId="3" xfId="0" applyNumberFormat="1" applyFont="1" applyBorder="1" applyAlignment="1">
      <alignment horizontal="center"/>
    </xf>
    <xf numFmtId="9" fontId="5" fillId="0" borderId="0" xfId="4" applyFont="1" applyAlignment="1">
      <alignment horizontal="center"/>
    </xf>
    <xf numFmtId="3" fontId="5" fillId="0" borderId="6" xfId="0" applyNumberFormat="1" applyFont="1" applyBorder="1" applyAlignment="1">
      <alignment horizontal="center"/>
    </xf>
    <xf numFmtId="9" fontId="5" fillId="0" borderId="4" xfId="4" applyFont="1" applyBorder="1" applyAlignment="1">
      <alignment horizontal="center"/>
    </xf>
    <xf numFmtId="0" fontId="9" fillId="0" borderId="20" xfId="0" applyFont="1" applyBorder="1" applyAlignment="1">
      <alignment horizontal="center"/>
    </xf>
    <xf numFmtId="3" fontId="9" fillId="0" borderId="0" xfId="0" applyNumberFormat="1" applyFont="1" applyAlignment="1">
      <alignment horizontal="center"/>
    </xf>
    <xf numFmtId="9" fontId="9" fillId="0" borderId="0" xfId="4" applyFont="1" applyAlignment="1">
      <alignment horizontal="center"/>
    </xf>
    <xf numFmtId="0" fontId="5" fillId="0" borderId="3" xfId="0" applyFont="1" applyBorder="1" applyAlignment="1">
      <alignment horizontal="center"/>
    </xf>
    <xf numFmtId="0" fontId="5" fillId="0" borderId="2" xfId="0" applyFont="1" applyBorder="1" applyAlignment="1">
      <alignment horizontal="center"/>
    </xf>
    <xf numFmtId="0" fontId="10" fillId="0" borderId="0" xfId="0" applyFont="1"/>
    <xf numFmtId="0" fontId="11" fillId="2" borderId="0" xfId="0" applyFont="1" applyFill="1" applyAlignment="1">
      <alignment vertical="center"/>
    </xf>
    <xf numFmtId="0" fontId="12" fillId="2" borderId="0" xfId="0" applyFont="1" applyFill="1" applyAlignment="1">
      <alignment vertical="center"/>
    </xf>
    <xf numFmtId="0" fontId="12" fillId="2" borderId="0" xfId="0" applyFont="1" applyFill="1"/>
    <xf numFmtId="0" fontId="5" fillId="2" borderId="0" xfId="0" applyFont="1" applyFill="1" applyAlignment="1">
      <alignment vertical="center"/>
    </xf>
    <xf numFmtId="0" fontId="5" fillId="0" borderId="1" xfId="0" applyFont="1" applyBorder="1" applyAlignment="1">
      <alignment horizontal="center" vertical="center" wrapText="1"/>
    </xf>
    <xf numFmtId="0" fontId="5" fillId="0" borderId="0" xfId="0" applyFont="1" applyAlignment="1">
      <alignment horizontal="center" vertical="center"/>
    </xf>
    <xf numFmtId="3" fontId="5" fillId="0" borderId="7" xfId="5" applyNumberFormat="1" applyFont="1" applyBorder="1" applyAlignment="1">
      <alignment horizontal="center" vertical="center"/>
    </xf>
    <xf numFmtId="3" fontId="5" fillId="0" borderId="7" xfId="0" applyNumberFormat="1" applyFont="1" applyBorder="1" applyAlignment="1">
      <alignment horizontal="center" vertical="center"/>
    </xf>
    <xf numFmtId="3" fontId="5" fillId="0" borderId="2" xfId="0" applyNumberFormat="1" applyFont="1" applyBorder="1" applyAlignment="1">
      <alignment horizontal="center" vertical="center"/>
    </xf>
    <xf numFmtId="168" fontId="7" fillId="0" borderId="0" xfId="0" applyNumberFormat="1" applyFont="1" applyAlignment="1">
      <alignment horizontal="center" vertical="center"/>
    </xf>
    <xf numFmtId="3" fontId="5" fillId="0" borderId="0" xfId="5" applyNumberFormat="1" applyFont="1" applyBorder="1" applyAlignment="1">
      <alignment horizontal="center" vertical="center"/>
    </xf>
    <xf numFmtId="3" fontId="5" fillId="0" borderId="0" xfId="0" applyNumberFormat="1" applyFont="1" applyAlignment="1">
      <alignment horizontal="center" vertical="center"/>
    </xf>
    <xf numFmtId="3" fontId="5" fillId="0" borderId="2" xfId="5" applyNumberFormat="1" applyFont="1" applyBorder="1" applyAlignment="1">
      <alignment horizontal="center" vertical="center"/>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xf>
    <xf numFmtId="0" fontId="8" fillId="0" borderId="0" xfId="0" applyFont="1" applyAlignment="1">
      <alignment vertical="center"/>
    </xf>
    <xf numFmtId="4" fontId="5" fillId="0" borderId="7" xfId="5" applyNumberFormat="1" applyFont="1" applyBorder="1" applyAlignment="1">
      <alignment horizontal="center" vertical="center"/>
    </xf>
    <xf numFmtId="166" fontId="5" fillId="0" borderId="7" xfId="5" applyNumberFormat="1" applyFont="1" applyBorder="1" applyAlignment="1">
      <alignment horizontal="center" vertical="center"/>
    </xf>
    <xf numFmtId="166" fontId="5" fillId="0" borderId="7" xfId="0" applyNumberFormat="1" applyFont="1" applyBorder="1" applyAlignment="1">
      <alignment horizontal="center" vertical="center"/>
    </xf>
    <xf numFmtId="166" fontId="5" fillId="0" borderId="2" xfId="0" applyNumberFormat="1" applyFont="1" applyBorder="1" applyAlignment="1">
      <alignment horizontal="center" vertical="center"/>
    </xf>
    <xf numFmtId="4" fontId="5" fillId="0" borderId="0" xfId="5" applyNumberFormat="1" applyFont="1" applyBorder="1" applyAlignment="1">
      <alignment horizontal="center" vertical="center"/>
    </xf>
    <xf numFmtId="166" fontId="5" fillId="0" borderId="0" xfId="5" applyNumberFormat="1" applyFont="1" applyBorder="1" applyAlignment="1">
      <alignment horizontal="center" vertical="center"/>
    </xf>
    <xf numFmtId="166" fontId="5" fillId="0" borderId="0" xfId="0" applyNumberFormat="1" applyFont="1" applyAlignment="1">
      <alignment horizontal="center" vertical="center"/>
    </xf>
    <xf numFmtId="166" fontId="5" fillId="0" borderId="2" xfId="5" applyNumberFormat="1" applyFont="1" applyBorder="1" applyAlignment="1">
      <alignment horizontal="center" vertical="center"/>
    </xf>
    <xf numFmtId="4" fontId="5" fillId="0" borderId="2" xfId="0" applyNumberFormat="1" applyFont="1" applyBorder="1" applyAlignment="1">
      <alignment horizontal="center" vertical="center"/>
    </xf>
    <xf numFmtId="166" fontId="5" fillId="0" borderId="4" xfId="0" applyNumberFormat="1" applyFont="1" applyBorder="1" applyAlignment="1">
      <alignment horizontal="center" vertical="center"/>
    </xf>
    <xf numFmtId="0" fontId="8" fillId="0" borderId="0" xfId="0" applyFont="1" applyAlignment="1">
      <alignment horizontal="center" vertical="center"/>
    </xf>
    <xf numFmtId="4" fontId="5" fillId="0" borderId="9" xfId="0" applyNumberFormat="1" applyFont="1" applyBorder="1" applyAlignment="1">
      <alignment horizontal="center" vertical="center"/>
    </xf>
    <xf numFmtId="4" fontId="5" fillId="0" borderId="3" xfId="0" applyNumberFormat="1" applyFont="1" applyBorder="1" applyAlignment="1">
      <alignment horizontal="center" vertical="center"/>
    </xf>
    <xf numFmtId="0" fontId="9" fillId="0" borderId="0" xfId="0" applyFont="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vertical="center"/>
    </xf>
    <xf numFmtId="166" fontId="5" fillId="0" borderId="0" xfId="0" applyNumberFormat="1" applyFont="1" applyAlignment="1">
      <alignment vertical="center"/>
    </xf>
    <xf numFmtId="170" fontId="5" fillId="0" borderId="0" xfId="0" applyNumberFormat="1" applyFont="1" applyAlignment="1">
      <alignment vertical="center"/>
    </xf>
    <xf numFmtId="171" fontId="5" fillId="0" borderId="0" xfId="4" applyNumberFormat="1" applyFont="1" applyAlignment="1">
      <alignment vertical="center"/>
    </xf>
    <xf numFmtId="171" fontId="5" fillId="0" borderId="0" xfId="0" applyNumberFormat="1" applyFont="1" applyAlignment="1">
      <alignment vertical="center"/>
    </xf>
    <xf numFmtId="0" fontId="9" fillId="0" borderId="0" xfId="0" applyFont="1" applyAlignment="1">
      <alignment vertical="center"/>
    </xf>
    <xf numFmtId="171" fontId="9" fillId="0" borderId="0" xfId="0" applyNumberFormat="1" applyFont="1" applyAlignment="1">
      <alignment vertical="center"/>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9" fillId="0" borderId="17" xfId="0" applyFont="1" applyBorder="1" applyAlignment="1">
      <alignment vertical="center"/>
    </xf>
    <xf numFmtId="0" fontId="5" fillId="0" borderId="18" xfId="0" applyFont="1" applyBorder="1" applyAlignment="1">
      <alignment vertical="center"/>
    </xf>
    <xf numFmtId="0" fontId="5" fillId="0" borderId="19" xfId="0" applyFont="1" applyBorder="1" applyAlignment="1">
      <alignment vertical="center"/>
    </xf>
    <xf numFmtId="170" fontId="5" fillId="0" borderId="0" xfId="0" applyNumberFormat="1" applyFont="1" applyAlignment="1">
      <alignment horizontal="center"/>
    </xf>
    <xf numFmtId="9" fontId="13" fillId="5" borderId="3" xfId="4" applyFont="1" applyFill="1" applyBorder="1" applyAlignment="1">
      <alignment horizontal="center"/>
    </xf>
    <xf numFmtId="9" fontId="5" fillId="0" borderId="0" xfId="4" applyFont="1" applyAlignment="1">
      <alignment horizontal="center" vertical="center"/>
    </xf>
    <xf numFmtId="0" fontId="5" fillId="0" borderId="12" xfId="0" applyFont="1" applyBorder="1" applyAlignment="1">
      <alignment vertical="center"/>
    </xf>
    <xf numFmtId="9" fontId="5" fillId="0" borderId="13" xfId="4" applyFont="1" applyBorder="1" applyAlignment="1">
      <alignment horizontal="center" vertical="center"/>
    </xf>
    <xf numFmtId="0" fontId="5" fillId="0" borderId="14" xfId="0" applyFont="1" applyBorder="1" applyAlignment="1">
      <alignment vertical="center"/>
    </xf>
    <xf numFmtId="0" fontId="5" fillId="0" borderId="15" xfId="0" applyFont="1" applyBorder="1" applyAlignment="1">
      <alignment vertical="center"/>
    </xf>
    <xf numFmtId="9" fontId="5" fillId="0" borderId="16" xfId="4" applyFont="1" applyBorder="1" applyAlignment="1">
      <alignment horizontal="center" vertical="center"/>
    </xf>
    <xf numFmtId="9" fontId="13" fillId="0" borderId="16" xfId="0" applyNumberFormat="1" applyFont="1" applyBorder="1" applyAlignment="1">
      <alignment horizontal="center" vertical="center"/>
    </xf>
    <xf numFmtId="9" fontId="14" fillId="3" borderId="0" xfId="0" applyNumberFormat="1" applyFont="1" applyFill="1" applyAlignment="1">
      <alignment horizontal="center" vertical="center"/>
    </xf>
    <xf numFmtId="9" fontId="13" fillId="4" borderId="3" xfId="4" applyFont="1" applyFill="1" applyBorder="1" applyAlignment="1">
      <alignment horizontal="center"/>
    </xf>
    <xf numFmtId="170" fontId="5" fillId="0" borderId="4" xfId="0" applyNumberFormat="1" applyFont="1" applyBorder="1" applyAlignment="1">
      <alignment horizontal="center"/>
    </xf>
    <xf numFmtId="9" fontId="13" fillId="4" borderId="2" xfId="4" applyFont="1" applyFill="1" applyBorder="1" applyAlignment="1">
      <alignment horizontal="center"/>
    </xf>
    <xf numFmtId="9" fontId="5" fillId="0" borderId="6" xfId="4" applyFont="1" applyBorder="1" applyAlignment="1">
      <alignment horizontal="center" vertical="center"/>
    </xf>
    <xf numFmtId="172" fontId="5" fillId="0" borderId="0" xfId="4" applyNumberFormat="1" applyFont="1" applyAlignment="1">
      <alignment horizontal="center"/>
    </xf>
    <xf numFmtId="172" fontId="5" fillId="0" borderId="4" xfId="4" applyNumberFormat="1" applyFont="1" applyBorder="1" applyAlignment="1">
      <alignment horizontal="center"/>
    </xf>
    <xf numFmtId="0" fontId="13" fillId="0" borderId="0" xfId="0" applyFont="1"/>
    <xf numFmtId="0" fontId="9" fillId="0" borderId="10" xfId="0" applyFont="1" applyBorder="1"/>
    <xf numFmtId="170" fontId="5" fillId="0" borderId="7" xfId="0" applyNumberFormat="1" applyFont="1" applyBorder="1"/>
    <xf numFmtId="0" fontId="5" fillId="0" borderId="12" xfId="0" applyFont="1" applyBorder="1"/>
    <xf numFmtId="3" fontId="5" fillId="0" borderId="0" xfId="4" applyNumberFormat="1" applyFont="1" applyBorder="1"/>
    <xf numFmtId="0" fontId="5" fillId="0" borderId="14" xfId="0" applyFont="1" applyBorder="1"/>
    <xf numFmtId="0" fontId="5" fillId="0" borderId="15" xfId="0" applyFont="1" applyBorder="1"/>
    <xf numFmtId="0" fontId="15" fillId="0" borderId="10" xfId="0" applyFont="1" applyBorder="1"/>
    <xf numFmtId="0" fontId="13" fillId="0" borderId="7" xfId="0" applyFont="1" applyBorder="1"/>
    <xf numFmtId="0" fontId="13" fillId="0" borderId="12" xfId="0" applyFont="1" applyBorder="1"/>
    <xf numFmtId="3" fontId="5" fillId="0" borderId="9" xfId="0" applyNumberFormat="1" applyFont="1" applyBorder="1" applyAlignment="1">
      <alignment horizontal="center"/>
    </xf>
    <xf numFmtId="0" fontId="13" fillId="0" borderId="15" xfId="0" applyFont="1" applyBorder="1"/>
    <xf numFmtId="3" fontId="6" fillId="3" borderId="0" xfId="0" applyNumberFormat="1" applyFont="1" applyFill="1" applyAlignment="1">
      <alignment horizontal="center"/>
    </xf>
    <xf numFmtId="0" fontId="15" fillId="0" borderId="0" xfId="0" applyFont="1" applyAlignment="1">
      <alignment horizontal="center"/>
    </xf>
    <xf numFmtId="4" fontId="13" fillId="0" borderId="0" xfId="0" applyNumberFormat="1" applyFont="1" applyAlignment="1">
      <alignment horizontal="center"/>
    </xf>
    <xf numFmtId="166" fontId="15" fillId="0" borderId="0" xfId="0" applyNumberFormat="1" applyFont="1" applyAlignment="1">
      <alignment horizontal="center"/>
    </xf>
    <xf numFmtId="3" fontId="13" fillId="0" borderId="0" xfId="0" applyNumberFormat="1" applyFont="1" applyAlignment="1">
      <alignment horizontal="center"/>
    </xf>
    <xf numFmtId="9" fontId="5" fillId="0" borderId="0" xfId="4" applyFont="1" applyBorder="1" applyAlignment="1">
      <alignment horizontal="center"/>
    </xf>
    <xf numFmtId="3" fontId="13" fillId="0" borderId="6" xfId="0" applyNumberFormat="1" applyFont="1" applyBorder="1" applyAlignment="1">
      <alignment horizontal="center"/>
    </xf>
    <xf numFmtId="3" fontId="9" fillId="0" borderId="3" xfId="0" applyNumberFormat="1" applyFont="1" applyBorder="1" applyAlignment="1">
      <alignment horizontal="center"/>
    </xf>
    <xf numFmtId="3" fontId="15" fillId="0" borderId="0" xfId="0" applyNumberFormat="1" applyFont="1" applyAlignment="1">
      <alignment horizontal="center"/>
    </xf>
    <xf numFmtId="0" fontId="5" fillId="0" borderId="1" xfId="0" applyFont="1" applyBorder="1" applyAlignment="1">
      <alignment horizontal="center"/>
    </xf>
    <xf numFmtId="0" fontId="9" fillId="0" borderId="0" xfId="0" applyFont="1"/>
    <xf numFmtId="0" fontId="5" fillId="0" borderId="1" xfId="0" applyFont="1" applyBorder="1"/>
    <xf numFmtId="167" fontId="5" fillId="0" borderId="0" xfId="0" applyNumberFormat="1" applyFont="1"/>
    <xf numFmtId="0" fontId="5" fillId="0" borderId="3" xfId="0" applyFont="1" applyBorder="1"/>
    <xf numFmtId="3" fontId="5" fillId="0" borderId="1" xfId="0" applyNumberFormat="1" applyFont="1" applyBorder="1" applyAlignment="1">
      <alignment horizontal="center" vertical="center" wrapText="1"/>
    </xf>
    <xf numFmtId="171" fontId="14" fillId="3" borderId="21" xfId="0" applyNumberFormat="1" applyFont="1" applyFill="1" applyBorder="1" applyAlignment="1">
      <alignment horizontal="center"/>
    </xf>
    <xf numFmtId="167" fontId="5" fillId="0" borderId="0" xfId="3" applyNumberFormat="1" applyFont="1" applyBorder="1" applyAlignment="1">
      <alignment horizontal="left"/>
    </xf>
    <xf numFmtId="0" fontId="9" fillId="0" borderId="22" xfId="0" applyFont="1" applyBorder="1"/>
    <xf numFmtId="3" fontId="9" fillId="0" borderId="22" xfId="0" applyNumberFormat="1" applyFont="1" applyBorder="1"/>
    <xf numFmtId="0" fontId="5" fillId="0" borderId="4" xfId="0" applyFont="1" applyBorder="1"/>
    <xf numFmtId="0" fontId="16" fillId="0" borderId="0" xfId="0" applyFont="1" applyAlignment="1">
      <alignment horizontal="right"/>
    </xf>
    <xf numFmtId="0" fontId="10" fillId="0" borderId="0" xfId="0" applyFont="1" applyAlignment="1">
      <alignment vertical="center"/>
    </xf>
    <xf numFmtId="3" fontId="5" fillId="0" borderId="0" xfId="4" applyNumberFormat="1" applyFont="1" applyAlignment="1">
      <alignment horizontal="center"/>
    </xf>
    <xf numFmtId="167" fontId="5" fillId="0" borderId="0" xfId="3" applyNumberFormat="1" applyFont="1" applyAlignment="1">
      <alignment horizontal="left"/>
    </xf>
    <xf numFmtId="0" fontId="5" fillId="0" borderId="0" xfId="3" applyNumberFormat="1" applyFont="1" applyAlignment="1">
      <alignment horizontal="left"/>
    </xf>
    <xf numFmtId="3" fontId="0" fillId="0" borderId="0" xfId="0" applyNumberFormat="1"/>
    <xf numFmtId="0" fontId="17" fillId="0" borderId="0" xfId="1" applyFont="1"/>
    <xf numFmtId="0" fontId="18" fillId="0" borderId="0" xfId="1" applyFont="1"/>
    <xf numFmtId="0" fontId="18" fillId="0" borderId="0" xfId="1" applyFont="1" applyAlignment="1">
      <alignment horizontal="center"/>
    </xf>
    <xf numFmtId="3" fontId="18" fillId="0" borderId="0" xfId="1" applyNumberFormat="1" applyFont="1"/>
    <xf numFmtId="164" fontId="18" fillId="0" borderId="0" xfId="1" applyNumberFormat="1" applyFont="1"/>
    <xf numFmtId="3" fontId="5" fillId="0" borderId="0" xfId="1" applyNumberFormat="1" applyFont="1"/>
    <xf numFmtId="0" fontId="5" fillId="6" borderId="0" xfId="0" applyFont="1" applyFill="1"/>
    <xf numFmtId="0" fontId="5" fillId="6" borderId="0" xfId="0" applyFont="1" applyFill="1" applyAlignment="1">
      <alignment vertical="center"/>
    </xf>
    <xf numFmtId="0" fontId="5" fillId="6" borderId="0" xfId="0" applyFont="1" applyFill="1" applyAlignment="1">
      <alignment horizontal="center"/>
    </xf>
    <xf numFmtId="3" fontId="5" fillId="6" borderId="0" xfId="0" applyNumberFormat="1" applyFont="1" applyFill="1" applyAlignment="1">
      <alignment horizontal="center"/>
    </xf>
    <xf numFmtId="172" fontId="5" fillId="6" borderId="0" xfId="4" applyNumberFormat="1" applyFont="1" applyFill="1" applyBorder="1" applyAlignment="1">
      <alignment horizontal="center"/>
    </xf>
    <xf numFmtId="0" fontId="13" fillId="6" borderId="0" xfId="0" applyFont="1" applyFill="1"/>
    <xf numFmtId="167" fontId="5" fillId="6" borderId="0" xfId="0" applyNumberFormat="1" applyFont="1" applyFill="1"/>
    <xf numFmtId="0" fontId="19" fillId="0" borderId="0" xfId="0" applyFont="1"/>
    <xf numFmtId="14" fontId="5" fillId="0" borderId="0" xfId="0" applyNumberFormat="1" applyFont="1" applyAlignment="1">
      <alignment horizontal="center"/>
    </xf>
    <xf numFmtId="169" fontId="5" fillId="0" borderId="0" xfId="0" applyNumberFormat="1" applyFont="1" applyAlignment="1">
      <alignment horizontal="center"/>
    </xf>
    <xf numFmtId="9" fontId="5" fillId="0" borderId="0" xfId="0" applyNumberFormat="1" applyFont="1" applyAlignment="1">
      <alignment horizontal="center"/>
    </xf>
    <xf numFmtId="2" fontId="5" fillId="0" borderId="0" xfId="0" applyNumberFormat="1" applyFont="1" applyAlignment="1">
      <alignment horizontal="center"/>
    </xf>
    <xf numFmtId="43" fontId="0" fillId="0" borderId="0" xfId="0" applyNumberFormat="1"/>
    <xf numFmtId="9" fontId="5" fillId="0" borderId="0" xfId="0" applyNumberFormat="1" applyFont="1" applyAlignment="1">
      <alignment vertical="center"/>
    </xf>
    <xf numFmtId="3" fontId="5" fillId="0" borderId="0" xfId="0" applyNumberFormat="1" applyFont="1" applyAlignment="1">
      <alignment vertical="center"/>
    </xf>
    <xf numFmtId="0" fontId="5" fillId="0" borderId="22" xfId="0" applyFont="1" applyBorder="1" applyAlignment="1">
      <alignment vertical="center"/>
    </xf>
    <xf numFmtId="0" fontId="19" fillId="0" borderId="0" xfId="0" applyFont="1" applyAlignment="1">
      <alignment vertical="center"/>
    </xf>
    <xf numFmtId="9" fontId="14" fillId="3" borderId="0" xfId="4" applyFont="1" applyFill="1" applyAlignment="1">
      <alignment horizontal="center" vertical="center"/>
    </xf>
    <xf numFmtId="168" fontId="7" fillId="0" borderId="0" xfId="0" applyNumberFormat="1" applyFont="1" applyAlignment="1">
      <alignment vertical="center"/>
    </xf>
    <xf numFmtId="3" fontId="13" fillId="0" borderId="0" xfId="4" applyNumberFormat="1" applyFont="1" applyFill="1" applyAlignment="1">
      <alignment horizontal="center" vertical="center"/>
    </xf>
    <xf numFmtId="3" fontId="5" fillId="0" borderId="21" xfId="0" applyNumberFormat="1" applyFont="1" applyBorder="1" applyAlignment="1">
      <alignment horizontal="center" vertical="center"/>
    </xf>
    <xf numFmtId="3" fontId="13" fillId="0" borderId="4" xfId="4" applyNumberFormat="1" applyFont="1" applyFill="1" applyBorder="1" applyAlignment="1">
      <alignment horizontal="center" vertical="center"/>
    </xf>
    <xf numFmtId="3" fontId="5" fillId="0" borderId="6" xfId="0" applyNumberFormat="1" applyFont="1" applyBorder="1" applyAlignment="1">
      <alignment horizontal="center" vertical="center"/>
    </xf>
    <xf numFmtId="3" fontId="9" fillId="0" borderId="0" xfId="0" applyNumberFormat="1" applyFont="1" applyAlignment="1">
      <alignment horizontal="center" vertical="center"/>
    </xf>
    <xf numFmtId="3" fontId="9" fillId="0" borderId="21" xfId="0" applyNumberFormat="1" applyFont="1" applyBorder="1" applyAlignment="1">
      <alignment horizontal="center" vertical="center"/>
    </xf>
    <xf numFmtId="0" fontId="9" fillId="0" borderId="22" xfId="0" applyFont="1" applyBorder="1" applyAlignment="1">
      <alignment vertical="center"/>
    </xf>
    <xf numFmtId="3" fontId="9" fillId="0" borderId="22" xfId="0" applyNumberFormat="1" applyFont="1" applyBorder="1" applyAlignment="1">
      <alignment vertical="center"/>
    </xf>
    <xf numFmtId="3" fontId="9" fillId="0" borderId="0" xfId="0" applyNumberFormat="1" applyFont="1" applyAlignment="1">
      <alignment vertical="center"/>
    </xf>
    <xf numFmtId="171" fontId="5" fillId="0" borderId="0" xfId="4" applyNumberFormat="1" applyFont="1" applyAlignment="1">
      <alignment horizontal="center" vertical="center"/>
    </xf>
    <xf numFmtId="171" fontId="5" fillId="0" borderId="0" xfId="4" applyNumberFormat="1" applyFont="1" applyBorder="1" applyAlignment="1">
      <alignment horizontal="center" vertical="center"/>
    </xf>
    <xf numFmtId="0" fontId="5" fillId="0" borderId="15" xfId="0" applyFont="1" applyBorder="1" applyAlignment="1">
      <alignment horizontal="center" vertical="center"/>
    </xf>
    <xf numFmtId="0" fontId="5" fillId="0" borderId="9" xfId="0" applyFont="1" applyBorder="1" applyAlignment="1">
      <alignment vertical="center"/>
    </xf>
    <xf numFmtId="0" fontId="5" fillId="0" borderId="23" xfId="0" applyFont="1" applyBorder="1" applyAlignment="1">
      <alignment vertical="center"/>
    </xf>
    <xf numFmtId="0" fontId="5" fillId="0" borderId="3" xfId="0" applyFont="1" applyBorder="1" applyAlignment="1">
      <alignment vertical="center"/>
    </xf>
    <xf numFmtId="0" fontId="5" fillId="0" borderId="25" xfId="0" applyFont="1" applyBorder="1" applyAlignment="1">
      <alignment horizontal="center" vertical="center"/>
    </xf>
    <xf numFmtId="171" fontId="5" fillId="0" borderId="21" xfId="4" applyNumberFormat="1" applyFont="1" applyBorder="1" applyAlignment="1">
      <alignment horizontal="center" vertical="center"/>
    </xf>
    <xf numFmtId="171" fontId="5" fillId="0" borderId="3" xfId="4" applyNumberFormat="1" applyFont="1" applyBorder="1" applyAlignment="1">
      <alignment horizontal="center" vertical="center"/>
    </xf>
    <xf numFmtId="0" fontId="5" fillId="0" borderId="23" xfId="0" applyFont="1" applyBorder="1" applyAlignment="1">
      <alignment horizontal="center" vertical="center"/>
    </xf>
    <xf numFmtId="0" fontId="5" fillId="0" borderId="3" xfId="0" applyFont="1" applyBorder="1" applyAlignment="1">
      <alignment horizontal="center" vertical="center"/>
    </xf>
    <xf numFmtId="0" fontId="5" fillId="0" borderId="21" xfId="0"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center"/>
    </xf>
    <xf numFmtId="0" fontId="5" fillId="0" borderId="20" xfId="0" applyFont="1" applyBorder="1" applyAlignment="1">
      <alignment horizontal="left" vertical="center" wrapText="1"/>
    </xf>
    <xf numFmtId="0" fontId="5" fillId="0" borderId="15" xfId="0" applyFont="1" applyBorder="1" applyAlignment="1">
      <alignment horizontal="left" vertical="center" wrapText="1"/>
    </xf>
    <xf numFmtId="0" fontId="5" fillId="0" borderId="1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3" xfId="0" applyFont="1" applyBorder="1" applyAlignment="1">
      <alignment horizontal="center" vertical="center" wrapText="1"/>
    </xf>
    <xf numFmtId="3" fontId="5" fillId="0" borderId="3" xfId="0" applyNumberFormat="1" applyFont="1" applyBorder="1" applyAlignment="1">
      <alignment horizontal="center" vertical="center"/>
    </xf>
    <xf numFmtId="0" fontId="5" fillId="0" borderId="4" xfId="0" applyFont="1" applyBorder="1" applyAlignment="1">
      <alignment horizontal="left" vertical="center"/>
    </xf>
    <xf numFmtId="0" fontId="5" fillId="0" borderId="9" xfId="0" applyFont="1" applyBorder="1" applyAlignment="1">
      <alignment horizontal="center" vertical="center"/>
    </xf>
    <xf numFmtId="3" fontId="5" fillId="0" borderId="21" xfId="4" applyNumberFormat="1" applyFont="1" applyBorder="1" applyAlignment="1">
      <alignment horizontal="center" vertical="center"/>
    </xf>
    <xf numFmtId="3" fontId="5" fillId="0" borderId="4" xfId="4" applyNumberFormat="1" applyFont="1" applyBorder="1" applyAlignment="1">
      <alignment horizontal="center" vertical="center"/>
    </xf>
    <xf numFmtId="3" fontId="5" fillId="0" borderId="0" xfId="4" applyNumberFormat="1" applyFont="1" applyBorder="1" applyAlignment="1">
      <alignment horizontal="center" vertical="center"/>
    </xf>
    <xf numFmtId="3" fontId="9" fillId="0" borderId="22" xfId="0" applyNumberFormat="1" applyFont="1" applyBorder="1" applyAlignment="1">
      <alignment horizontal="center"/>
    </xf>
    <xf numFmtId="9" fontId="5" fillId="0" borderId="3" xfId="4" applyFont="1" applyBorder="1" applyAlignment="1">
      <alignment horizontal="center" vertical="center"/>
    </xf>
    <xf numFmtId="9" fontId="5" fillId="0" borderId="2" xfId="4" applyFont="1" applyBorder="1" applyAlignment="1">
      <alignment horizontal="center" vertical="center"/>
    </xf>
    <xf numFmtId="9" fontId="9" fillId="0" borderId="3" xfId="4" applyFont="1" applyBorder="1" applyAlignment="1">
      <alignment horizontal="center" vertical="center"/>
    </xf>
    <xf numFmtId="9" fontId="0" fillId="0" borderId="0" xfId="4" applyFont="1"/>
    <xf numFmtId="168" fontId="7" fillId="0" borderId="0" xfId="0" applyNumberFormat="1" applyFont="1" applyAlignment="1">
      <alignment horizontal="left"/>
    </xf>
    <xf numFmtId="0" fontId="13" fillId="0" borderId="0" xfId="1" applyFont="1" applyAlignment="1">
      <alignment horizontal="center"/>
    </xf>
    <xf numFmtId="167" fontId="5" fillId="0" borderId="0" xfId="3" applyNumberFormat="1" applyFont="1" applyAlignment="1">
      <alignment vertical="center"/>
    </xf>
    <xf numFmtId="3" fontId="5" fillId="0" borderId="6" xfId="4" applyNumberFormat="1" applyFont="1" applyBorder="1" applyAlignment="1">
      <alignment horizontal="center" vertical="center"/>
    </xf>
    <xf numFmtId="9" fontId="0" fillId="0" borderId="0" xfId="4" applyFont="1" applyAlignment="1">
      <alignment horizontal="left"/>
    </xf>
    <xf numFmtId="173" fontId="0" fillId="0" borderId="0" xfId="0" applyNumberFormat="1"/>
    <xf numFmtId="0" fontId="16" fillId="0" borderId="0" xfId="3" applyNumberFormat="1" applyFont="1" applyAlignment="1">
      <alignment horizontal="left"/>
    </xf>
    <xf numFmtId="167" fontId="5" fillId="0" borderId="0" xfId="0" applyNumberFormat="1" applyFont="1" applyAlignment="1">
      <alignment horizontal="center"/>
    </xf>
    <xf numFmtId="0" fontId="16" fillId="0" borderId="0" xfId="0" applyFont="1"/>
    <xf numFmtId="0" fontId="5" fillId="0" borderId="8" xfId="0" applyFont="1" applyBorder="1" applyAlignment="1">
      <alignment vertical="center"/>
    </xf>
    <xf numFmtId="0" fontId="9" fillId="0" borderId="3" xfId="0" applyFont="1" applyBorder="1" applyAlignment="1">
      <alignment vertical="center"/>
    </xf>
    <xf numFmtId="167" fontId="5" fillId="0" borderId="0" xfId="3" applyNumberFormat="1" applyFont="1" applyBorder="1" applyAlignment="1">
      <alignment horizontal="center"/>
    </xf>
    <xf numFmtId="167" fontId="5" fillId="0" borderId="0" xfId="3" applyNumberFormat="1" applyFont="1" applyAlignment="1">
      <alignment horizontal="center"/>
    </xf>
    <xf numFmtId="0" fontId="5" fillId="0" borderId="22" xfId="0" applyFont="1" applyBorder="1"/>
    <xf numFmtId="3" fontId="5" fillId="0" borderId="22" xfId="0" applyNumberFormat="1" applyFont="1" applyBorder="1" applyAlignment="1">
      <alignment horizontal="center"/>
    </xf>
    <xf numFmtId="9" fontId="5" fillId="0" borderId="22" xfId="4" applyFont="1" applyBorder="1" applyAlignment="1">
      <alignment horizontal="center"/>
    </xf>
    <xf numFmtId="10" fontId="5" fillId="0" borderId="0" xfId="0" applyNumberFormat="1" applyFont="1" applyAlignment="1">
      <alignment horizontal="center" vertical="center"/>
    </xf>
    <xf numFmtId="9" fontId="5" fillId="0" borderId="0" xfId="0" applyNumberFormat="1" applyFont="1" applyAlignment="1">
      <alignment horizontal="center" vertical="center"/>
    </xf>
    <xf numFmtId="3" fontId="5" fillId="0" borderId="1" xfId="0" applyNumberFormat="1" applyFont="1" applyBorder="1" applyAlignment="1">
      <alignment horizontal="center" vertical="center"/>
    </xf>
    <xf numFmtId="0" fontId="5" fillId="0" borderId="21" xfId="0" applyFont="1" applyBorder="1" applyAlignment="1">
      <alignment vertical="center"/>
    </xf>
    <xf numFmtId="3" fontId="9" fillId="0" borderId="22" xfId="0" applyNumberFormat="1" applyFont="1" applyBorder="1" applyAlignment="1">
      <alignment horizontal="center" vertical="center"/>
    </xf>
    <xf numFmtId="10" fontId="9" fillId="0" borderId="0" xfId="4" applyNumberFormat="1" applyFont="1" applyAlignment="1">
      <alignment horizontal="center" vertical="center"/>
    </xf>
    <xf numFmtId="9" fontId="9" fillId="0" borderId="0" xfId="4" applyFont="1" applyAlignment="1">
      <alignment horizontal="center" vertical="center"/>
    </xf>
    <xf numFmtId="9" fontId="5" fillId="0" borderId="21" xfId="4" applyFont="1" applyBorder="1" applyAlignment="1">
      <alignment horizontal="center" vertical="center"/>
    </xf>
    <xf numFmtId="0" fontId="5" fillId="0" borderId="26" xfId="0" applyFont="1" applyBorder="1" applyAlignment="1">
      <alignment horizontal="center" vertical="center"/>
    </xf>
    <xf numFmtId="0" fontId="0" fillId="2" borderId="0" xfId="0" applyFill="1"/>
    <xf numFmtId="0" fontId="5" fillId="2" borderId="0" xfId="0" applyFont="1" applyFill="1"/>
    <xf numFmtId="0" fontId="12" fillId="0" borderId="0" xfId="0" applyFont="1"/>
    <xf numFmtId="3" fontId="9" fillId="0" borderId="0" xfId="0" applyNumberFormat="1" applyFont="1"/>
    <xf numFmtId="0" fontId="6" fillId="2" borderId="0" xfId="0" applyFont="1" applyFill="1"/>
    <xf numFmtId="0" fontId="12" fillId="0" borderId="0" xfId="0" applyFont="1" applyAlignment="1">
      <alignment vertical="center"/>
    </xf>
    <xf numFmtId="0" fontId="5" fillId="0" borderId="7" xfId="0" applyFont="1" applyBorder="1"/>
    <xf numFmtId="0" fontId="5" fillId="0" borderId="11" xfId="0" applyFont="1" applyBorder="1"/>
    <xf numFmtId="0" fontId="5" fillId="0" borderId="13" xfId="0" applyFont="1" applyBorder="1"/>
    <xf numFmtId="0" fontId="5" fillId="0" borderId="16" xfId="0" applyFont="1" applyBorder="1"/>
    <xf numFmtId="3" fontId="5" fillId="0" borderId="0" xfId="0" applyNumberFormat="1" applyFont="1"/>
    <xf numFmtId="9" fontId="5" fillId="0" borderId="0" xfId="4" applyFont="1" applyFill="1" applyBorder="1" applyAlignment="1">
      <alignment horizontal="center"/>
    </xf>
    <xf numFmtId="9" fontId="5" fillId="0" borderId="4" xfId="4" applyFont="1" applyFill="1" applyBorder="1" applyAlignment="1">
      <alignment horizontal="center"/>
    </xf>
    <xf numFmtId="9" fontId="9" fillId="0" borderId="0" xfId="4" applyFont="1" applyFill="1" applyBorder="1" applyAlignment="1">
      <alignment horizontal="center"/>
    </xf>
    <xf numFmtId="0" fontId="13" fillId="2" borderId="0" xfId="0" applyFont="1" applyFill="1"/>
    <xf numFmtId="0" fontId="5" fillId="2" borderId="0" xfId="0" applyFont="1" applyFill="1" applyAlignment="1">
      <alignment horizontal="center" vertical="center" wrapText="1"/>
    </xf>
    <xf numFmtId="0" fontId="5" fillId="0" borderId="1" xfId="0" applyFont="1" applyBorder="1" applyAlignment="1">
      <alignment horizontal="center" vertical="center"/>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4" xfId="0" applyFont="1" applyBorder="1" applyAlignment="1">
      <alignment horizontal="center" vertical="center"/>
    </xf>
    <xf numFmtId="0" fontId="5" fillId="0" borderId="20" xfId="0" applyFont="1" applyBorder="1" applyAlignment="1">
      <alignment horizontal="center" vertical="center"/>
    </xf>
    <xf numFmtId="0" fontId="5" fillId="0" borderId="9" xfId="0" applyFont="1" applyBorder="1" applyAlignment="1">
      <alignment horizontal="center" vertical="center"/>
    </xf>
  </cellXfs>
  <cellStyles count="6">
    <cellStyle name="Comma" xfId="3" builtinId="3"/>
    <cellStyle name="Comma 2" xfId="5" xr:uid="{21B9080A-BA61-4B3E-8ED9-DECD6AFF1287}"/>
    <cellStyle name="Normal" xfId="0" builtinId="0"/>
    <cellStyle name="Normal 2" xfId="1" xr:uid="{6167AB55-FB7C-415A-B842-DFFD9EA7E8A5}"/>
    <cellStyle name="Normal 3" xfId="2" xr:uid="{3DB9969E-76CB-4D81-A676-807BC0230346}"/>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Paid Chain Ladder Factor - DQ 2-3</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0"/>
          <c:order val="0"/>
          <c:tx>
            <c:strRef>
              <c:f>PCL!$A$64</c:f>
              <c:strCache>
                <c:ptCount val="1"/>
                <c:pt idx="0">
                  <c:v>Last 16 quarters average</c:v>
                </c:pt>
              </c:strCache>
            </c:strRef>
          </c:tx>
          <c:spPr>
            <a:ln w="28575" cap="rnd">
              <a:solidFill>
                <a:schemeClr val="accent1"/>
              </a:solidFill>
              <a:round/>
            </a:ln>
            <a:effectLst/>
          </c:spPr>
          <c:marker>
            <c:symbol val="none"/>
          </c:marker>
          <c:cat>
            <c:numRef>
              <c:extLst>
                <c:ext xmlns:c15="http://schemas.microsoft.com/office/drawing/2012/chart" uri="{02D57815-91ED-43cb-92C2-25804820EDAC}">
                  <c15:fullRef>
                    <c15:sqref>PCL!$D$45:$T$45</c15:sqref>
                  </c15:fullRef>
                </c:ext>
              </c:extLst>
              <c:f>PCL!$D$45:$E$45</c:f>
              <c:numCache>
                <c:formatCode>General</c:formatCode>
                <c:ptCount val="2"/>
                <c:pt idx="0">
                  <c:v>2</c:v>
                </c:pt>
                <c:pt idx="1">
                  <c:v>3</c:v>
                </c:pt>
              </c:numCache>
            </c:numRef>
          </c:cat>
          <c:val>
            <c:numRef>
              <c:extLst>
                <c:ext xmlns:c15="http://schemas.microsoft.com/office/drawing/2012/chart" uri="{02D57815-91ED-43cb-92C2-25804820EDAC}">
                  <c15:fullRef>
                    <c15:sqref>PCL!$D$64:$T$64</c15:sqref>
                  </c15:fullRef>
                </c:ext>
              </c:extLst>
              <c:f>PCL!$D$64:$E$64</c:f>
              <c:numCache>
                <c:formatCode>#,##0.000</c:formatCode>
                <c:ptCount val="2"/>
                <c:pt idx="0">
                  <c:v>72.474286040034414</c:v>
                </c:pt>
                <c:pt idx="1">
                  <c:v>1.4363124180321418</c:v>
                </c:pt>
              </c:numCache>
            </c:numRef>
          </c:val>
          <c:smooth val="0"/>
          <c:extLst>
            <c:ext xmlns:c16="http://schemas.microsoft.com/office/drawing/2014/chart" uri="{C3380CC4-5D6E-409C-BE32-E72D297353CC}">
              <c16:uniqueId val="{00000000-E3C9-471C-B4C2-021C4F148131}"/>
            </c:ext>
          </c:extLst>
        </c:ser>
        <c:ser>
          <c:idx val="1"/>
          <c:order val="1"/>
          <c:tx>
            <c:strRef>
              <c:f>PCL!$A$65</c:f>
              <c:strCache>
                <c:ptCount val="1"/>
                <c:pt idx="0">
                  <c:v>Last 12 quarters average</c:v>
                </c:pt>
              </c:strCache>
            </c:strRef>
          </c:tx>
          <c:spPr>
            <a:ln w="28575" cap="rnd">
              <a:solidFill>
                <a:schemeClr val="accent2"/>
              </a:solidFill>
              <a:round/>
            </a:ln>
            <a:effectLst/>
          </c:spPr>
          <c:marker>
            <c:symbol val="none"/>
          </c:marker>
          <c:cat>
            <c:numRef>
              <c:extLst>
                <c:ext xmlns:c15="http://schemas.microsoft.com/office/drawing/2012/chart" uri="{02D57815-91ED-43cb-92C2-25804820EDAC}">
                  <c15:fullRef>
                    <c15:sqref>PCL!$D$45:$T$45</c15:sqref>
                  </c15:fullRef>
                </c:ext>
              </c:extLst>
              <c:f>PCL!$D$45:$E$45</c:f>
              <c:numCache>
                <c:formatCode>General</c:formatCode>
                <c:ptCount val="2"/>
                <c:pt idx="0">
                  <c:v>2</c:v>
                </c:pt>
                <c:pt idx="1">
                  <c:v>3</c:v>
                </c:pt>
              </c:numCache>
            </c:numRef>
          </c:cat>
          <c:val>
            <c:numRef>
              <c:extLst>
                <c:ext xmlns:c15="http://schemas.microsoft.com/office/drawing/2012/chart" uri="{02D57815-91ED-43cb-92C2-25804820EDAC}">
                  <c15:fullRef>
                    <c15:sqref>PCL!$D$65:$T$65</c15:sqref>
                  </c15:fullRef>
                </c:ext>
              </c:extLst>
              <c:f>PCL!$D$65:$E$65</c:f>
              <c:numCache>
                <c:formatCode>#,##0.000</c:formatCode>
                <c:ptCount val="2"/>
                <c:pt idx="0">
                  <c:v>85.064982388348284</c:v>
                </c:pt>
                <c:pt idx="1">
                  <c:v>1.3612832602277158</c:v>
                </c:pt>
              </c:numCache>
            </c:numRef>
          </c:val>
          <c:smooth val="0"/>
          <c:extLst>
            <c:ext xmlns:c16="http://schemas.microsoft.com/office/drawing/2014/chart" uri="{C3380CC4-5D6E-409C-BE32-E72D297353CC}">
              <c16:uniqueId val="{00000002-E3C9-471C-B4C2-021C4F148131}"/>
            </c:ext>
          </c:extLst>
        </c:ser>
        <c:ser>
          <c:idx val="2"/>
          <c:order val="2"/>
          <c:tx>
            <c:strRef>
              <c:f>PCL!$A$66</c:f>
              <c:strCache>
                <c:ptCount val="1"/>
                <c:pt idx="0">
                  <c:v>Last 8 quarters average</c:v>
                </c:pt>
              </c:strCache>
            </c:strRef>
          </c:tx>
          <c:spPr>
            <a:ln w="28575" cap="rnd">
              <a:solidFill>
                <a:schemeClr val="accent3"/>
              </a:solidFill>
              <a:round/>
            </a:ln>
            <a:effectLst/>
          </c:spPr>
          <c:marker>
            <c:symbol val="none"/>
          </c:marker>
          <c:cat>
            <c:numRef>
              <c:extLst>
                <c:ext xmlns:c15="http://schemas.microsoft.com/office/drawing/2012/chart" uri="{02D57815-91ED-43cb-92C2-25804820EDAC}">
                  <c15:fullRef>
                    <c15:sqref>PCL!$D$45:$T$45</c15:sqref>
                  </c15:fullRef>
                </c:ext>
              </c:extLst>
              <c:f>PCL!$D$45:$E$45</c:f>
              <c:numCache>
                <c:formatCode>General</c:formatCode>
                <c:ptCount val="2"/>
                <c:pt idx="0">
                  <c:v>2</c:v>
                </c:pt>
                <c:pt idx="1">
                  <c:v>3</c:v>
                </c:pt>
              </c:numCache>
            </c:numRef>
          </c:cat>
          <c:val>
            <c:numRef>
              <c:extLst>
                <c:ext xmlns:c15="http://schemas.microsoft.com/office/drawing/2012/chart" uri="{02D57815-91ED-43cb-92C2-25804820EDAC}">
                  <c15:fullRef>
                    <c15:sqref>PCL!$D$66:$T$66</c15:sqref>
                  </c15:fullRef>
                </c:ext>
              </c:extLst>
              <c:f>PCL!$D$66:$E$66</c:f>
              <c:numCache>
                <c:formatCode>#,##0.000</c:formatCode>
                <c:ptCount val="2"/>
                <c:pt idx="0">
                  <c:v>65.548018947395605</c:v>
                </c:pt>
                <c:pt idx="1">
                  <c:v>1.535095290210541</c:v>
                </c:pt>
              </c:numCache>
            </c:numRef>
          </c:val>
          <c:smooth val="0"/>
          <c:extLst>
            <c:ext xmlns:c16="http://schemas.microsoft.com/office/drawing/2014/chart" uri="{C3380CC4-5D6E-409C-BE32-E72D297353CC}">
              <c16:uniqueId val="{00000003-E3C9-471C-B4C2-021C4F148131}"/>
            </c:ext>
          </c:extLst>
        </c:ser>
        <c:ser>
          <c:idx val="3"/>
          <c:order val="3"/>
          <c:tx>
            <c:strRef>
              <c:f>PCL!$A$67</c:f>
              <c:strCache>
                <c:ptCount val="1"/>
                <c:pt idx="0">
                  <c:v>Last 4 quarters average</c:v>
                </c:pt>
              </c:strCache>
            </c:strRef>
          </c:tx>
          <c:spPr>
            <a:ln w="28575" cap="rnd">
              <a:solidFill>
                <a:schemeClr val="accent4"/>
              </a:solidFill>
              <a:round/>
            </a:ln>
            <a:effectLst/>
          </c:spPr>
          <c:marker>
            <c:symbol val="none"/>
          </c:marker>
          <c:cat>
            <c:numRef>
              <c:extLst>
                <c:ext xmlns:c15="http://schemas.microsoft.com/office/drawing/2012/chart" uri="{02D57815-91ED-43cb-92C2-25804820EDAC}">
                  <c15:fullRef>
                    <c15:sqref>PCL!$D$45:$T$45</c15:sqref>
                  </c15:fullRef>
                </c:ext>
              </c:extLst>
              <c:f>PCL!$D$45:$E$45</c:f>
              <c:numCache>
                <c:formatCode>General</c:formatCode>
                <c:ptCount val="2"/>
                <c:pt idx="0">
                  <c:v>2</c:v>
                </c:pt>
                <c:pt idx="1">
                  <c:v>3</c:v>
                </c:pt>
              </c:numCache>
            </c:numRef>
          </c:cat>
          <c:val>
            <c:numRef>
              <c:extLst>
                <c:ext xmlns:c15="http://schemas.microsoft.com/office/drawing/2012/chart" uri="{02D57815-91ED-43cb-92C2-25804820EDAC}">
                  <c15:fullRef>
                    <c15:sqref>PCL!$D$67:$T$67</c15:sqref>
                  </c15:fullRef>
                </c:ext>
              </c:extLst>
              <c:f>PCL!$D$67:$E$67</c:f>
              <c:numCache>
                <c:formatCode>#,##0.000</c:formatCode>
                <c:ptCount val="2"/>
                <c:pt idx="0">
                  <c:v>105.78444869525748</c:v>
                </c:pt>
                <c:pt idx="1">
                  <c:v>1.276854525610444</c:v>
                </c:pt>
              </c:numCache>
            </c:numRef>
          </c:val>
          <c:smooth val="0"/>
          <c:extLst>
            <c:ext xmlns:c16="http://schemas.microsoft.com/office/drawing/2014/chart" uri="{C3380CC4-5D6E-409C-BE32-E72D297353CC}">
              <c16:uniqueId val="{00000004-E3C9-471C-B4C2-021C4F148131}"/>
            </c:ext>
          </c:extLst>
        </c:ser>
        <c:ser>
          <c:idx val="4"/>
          <c:order val="4"/>
          <c:tx>
            <c:strRef>
              <c:f>PCL!$B$68</c:f>
              <c:strCache>
                <c:ptCount val="1"/>
                <c:pt idx="0">
                  <c:v>Selection</c:v>
                </c:pt>
              </c:strCache>
            </c:strRef>
          </c:tx>
          <c:spPr>
            <a:ln w="28575" cap="rnd">
              <a:solidFill>
                <a:srgbClr val="FF0000"/>
              </a:solidFill>
              <a:round/>
            </a:ln>
            <a:effectLst/>
          </c:spPr>
          <c:marker>
            <c:symbol val="none"/>
          </c:marker>
          <c:cat>
            <c:numRef>
              <c:extLst>
                <c:ext xmlns:c15="http://schemas.microsoft.com/office/drawing/2012/chart" uri="{02D57815-91ED-43cb-92C2-25804820EDAC}">
                  <c15:fullRef>
                    <c15:sqref>PCL!$D$45:$T$45</c15:sqref>
                  </c15:fullRef>
                </c:ext>
              </c:extLst>
              <c:f>PCL!$D$45:$E$45</c:f>
              <c:numCache>
                <c:formatCode>General</c:formatCode>
                <c:ptCount val="2"/>
                <c:pt idx="0">
                  <c:v>2</c:v>
                </c:pt>
                <c:pt idx="1">
                  <c:v>3</c:v>
                </c:pt>
              </c:numCache>
            </c:numRef>
          </c:cat>
          <c:val>
            <c:numRef>
              <c:extLst>
                <c:ext xmlns:c15="http://schemas.microsoft.com/office/drawing/2012/chart" uri="{02D57815-91ED-43cb-92C2-25804820EDAC}">
                  <c15:fullRef>
                    <c15:sqref>PCL!$D$68:$T$68</c15:sqref>
                  </c15:fullRef>
                </c:ext>
              </c:extLst>
              <c:f>PCL!$D$68:$E$68</c:f>
              <c:numCache>
                <c:formatCode>#,##0.000</c:formatCode>
                <c:ptCount val="2"/>
                <c:pt idx="0">
                  <c:v>25</c:v>
                </c:pt>
                <c:pt idx="1">
                  <c:v>1.35</c:v>
                </c:pt>
              </c:numCache>
            </c:numRef>
          </c:val>
          <c:smooth val="0"/>
          <c:extLst>
            <c:ext xmlns:c16="http://schemas.microsoft.com/office/drawing/2014/chart" uri="{C3380CC4-5D6E-409C-BE32-E72D297353CC}">
              <c16:uniqueId val="{00000005-E3C9-471C-B4C2-021C4F148131}"/>
            </c:ext>
          </c:extLst>
        </c:ser>
        <c:dLbls>
          <c:showLegendKey val="0"/>
          <c:showVal val="0"/>
          <c:showCatName val="0"/>
          <c:showSerName val="0"/>
          <c:showPercent val="0"/>
          <c:showBubbleSize val="0"/>
        </c:dLbls>
        <c:smooth val="0"/>
        <c:axId val="1184186175"/>
        <c:axId val="1184187839"/>
      </c:lineChart>
      <c:catAx>
        <c:axId val="1184186175"/>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Development</a:t>
                </a:r>
                <a:r>
                  <a:rPr lang="en-US" baseline="0"/>
                  <a:t> Quarter</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0"/>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7839"/>
        <c:crosses val="autoZero"/>
        <c:auto val="1"/>
        <c:lblAlgn val="ctr"/>
        <c:lblOffset val="100"/>
        <c:noMultiLvlLbl val="0"/>
      </c:catAx>
      <c:valAx>
        <c:axId val="1184187839"/>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6175"/>
        <c:crosses val="autoZero"/>
        <c:crossBetween val="between"/>
      </c:val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Paid Chain Ladder Factor - DQ 3+</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0"/>
          <c:order val="0"/>
          <c:tx>
            <c:strRef>
              <c:f>PCL!$A$64</c:f>
              <c:strCache>
                <c:ptCount val="1"/>
                <c:pt idx="0">
                  <c:v>Last 16 quarters average</c:v>
                </c:pt>
              </c:strCache>
            </c:strRef>
          </c:tx>
          <c:spPr>
            <a:ln w="28575" cap="rnd">
              <a:solidFill>
                <a:schemeClr val="accent1"/>
              </a:solidFill>
              <a:round/>
            </a:ln>
            <a:effectLst/>
          </c:spPr>
          <c:marker>
            <c:symbol val="none"/>
          </c:marker>
          <c:cat>
            <c:numRef>
              <c:extLst>
                <c:ext xmlns:c15="http://schemas.microsoft.com/office/drawing/2012/chart" uri="{02D57815-91ED-43cb-92C2-25804820EDAC}">
                  <c15:fullRef>
                    <c15:sqref>PCL!$D$45:$T$45</c15:sqref>
                  </c15:fullRef>
                </c:ext>
              </c:extLst>
              <c:f>PCL!$E$45:$T$45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PCL!$D$64:$T$64</c15:sqref>
                  </c15:fullRef>
                </c:ext>
              </c:extLst>
              <c:f>PCL!$E$64:$T$64</c:f>
              <c:numCache>
                <c:formatCode>#,##0.000</c:formatCode>
                <c:ptCount val="16"/>
                <c:pt idx="0">
                  <c:v>1.4363124180321418</c:v>
                </c:pt>
                <c:pt idx="1">
                  <c:v>1.2778217005828902</c:v>
                </c:pt>
                <c:pt idx="2">
                  <c:v>1.1060301174505054</c:v>
                </c:pt>
                <c:pt idx="3">
                  <c:v>1.1857798777026585</c:v>
                </c:pt>
                <c:pt idx="4">
                  <c:v>1.0357101008325662</c:v>
                </c:pt>
                <c:pt idx="5">
                  <c:v>1.1100210554990804</c:v>
                </c:pt>
                <c:pt idx="6">
                  <c:v>1.0053362724604997</c:v>
                </c:pt>
                <c:pt idx="7">
                  <c:v>1.0386848868838212</c:v>
                </c:pt>
                <c:pt idx="8">
                  <c:v>1.0006323132939545</c:v>
                </c:pt>
                <c:pt idx="9">
                  <c:v>1.0043608403993487</c:v>
                </c:pt>
                <c:pt idx="10">
                  <c:v>1.0011781077067567</c:v>
                </c:pt>
                <c:pt idx="11">
                  <c:v>1.0015998409473581</c:v>
                </c:pt>
                <c:pt idx="12">
                  <c:v>1.0003548511536786</c:v>
                </c:pt>
                <c:pt idx="13">
                  <c:v>1.7701026975381526</c:v>
                </c:pt>
                <c:pt idx="14">
                  <c:v>1.008607915384115</c:v>
                </c:pt>
                <c:pt idx="15">
                  <c:v>1</c:v>
                </c:pt>
              </c:numCache>
            </c:numRef>
          </c:val>
          <c:smooth val="0"/>
          <c:extLst>
            <c:ext xmlns:c16="http://schemas.microsoft.com/office/drawing/2014/chart" uri="{C3380CC4-5D6E-409C-BE32-E72D297353CC}">
              <c16:uniqueId val="{00000000-2B9E-40AC-816A-1FC608675D90}"/>
            </c:ext>
          </c:extLst>
        </c:ser>
        <c:ser>
          <c:idx val="1"/>
          <c:order val="1"/>
          <c:tx>
            <c:strRef>
              <c:f>PCL!$A$65</c:f>
              <c:strCache>
                <c:ptCount val="1"/>
                <c:pt idx="0">
                  <c:v>Last 12 quarters average</c:v>
                </c:pt>
              </c:strCache>
            </c:strRef>
          </c:tx>
          <c:spPr>
            <a:ln w="28575" cap="rnd">
              <a:solidFill>
                <a:schemeClr val="accent2"/>
              </a:solidFill>
              <a:round/>
            </a:ln>
            <a:effectLst/>
          </c:spPr>
          <c:marker>
            <c:symbol val="none"/>
          </c:marker>
          <c:cat>
            <c:numRef>
              <c:extLst>
                <c:ext xmlns:c15="http://schemas.microsoft.com/office/drawing/2012/chart" uri="{02D57815-91ED-43cb-92C2-25804820EDAC}">
                  <c15:fullRef>
                    <c15:sqref>PCL!$D$45:$T$45</c15:sqref>
                  </c15:fullRef>
                </c:ext>
              </c:extLst>
              <c:f>PCL!$E$45:$T$45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PCL!$D$65:$T$65</c15:sqref>
                  </c15:fullRef>
                </c:ext>
              </c:extLst>
              <c:f>PCL!$E$65:$T$65</c:f>
              <c:numCache>
                <c:formatCode>#,##0.000</c:formatCode>
                <c:ptCount val="16"/>
                <c:pt idx="0">
                  <c:v>1.3612832602277158</c:v>
                </c:pt>
                <c:pt idx="1">
                  <c:v>1.2847831500209053</c:v>
                </c:pt>
                <c:pt idx="2">
                  <c:v>1.1056454301130931</c:v>
                </c:pt>
                <c:pt idx="3">
                  <c:v>1.1861221280566325</c:v>
                </c:pt>
                <c:pt idx="4">
                  <c:v>1.0357101008325662</c:v>
                </c:pt>
                <c:pt idx="5">
                  <c:v>1.1100210554990804</c:v>
                </c:pt>
                <c:pt idx="6">
                  <c:v>1.0053362724604997</c:v>
                </c:pt>
                <c:pt idx="7">
                  <c:v>1.0386848868838212</c:v>
                </c:pt>
                <c:pt idx="8">
                  <c:v>1.0006323132939545</c:v>
                </c:pt>
                <c:pt idx="9">
                  <c:v>1.0043608403993487</c:v>
                </c:pt>
                <c:pt idx="10">
                  <c:v>1.0011781077067567</c:v>
                </c:pt>
                <c:pt idx="11">
                  <c:v>1.0015998409473581</c:v>
                </c:pt>
                <c:pt idx="12">
                  <c:v>1.0003548511536786</c:v>
                </c:pt>
                <c:pt idx="13">
                  <c:v>1.7701026975381526</c:v>
                </c:pt>
                <c:pt idx="14">
                  <c:v>1.008607915384115</c:v>
                </c:pt>
                <c:pt idx="15">
                  <c:v>1</c:v>
                </c:pt>
              </c:numCache>
            </c:numRef>
          </c:val>
          <c:smooth val="0"/>
          <c:extLst>
            <c:ext xmlns:c16="http://schemas.microsoft.com/office/drawing/2014/chart" uri="{C3380CC4-5D6E-409C-BE32-E72D297353CC}">
              <c16:uniqueId val="{00000001-2B9E-40AC-816A-1FC608675D90}"/>
            </c:ext>
          </c:extLst>
        </c:ser>
        <c:ser>
          <c:idx val="2"/>
          <c:order val="2"/>
          <c:tx>
            <c:strRef>
              <c:f>PCL!$A$66</c:f>
              <c:strCache>
                <c:ptCount val="1"/>
                <c:pt idx="0">
                  <c:v>Last 8 quarters average</c:v>
                </c:pt>
              </c:strCache>
            </c:strRef>
          </c:tx>
          <c:spPr>
            <a:ln w="28575" cap="rnd">
              <a:solidFill>
                <a:schemeClr val="accent3"/>
              </a:solidFill>
              <a:round/>
            </a:ln>
            <a:effectLst/>
          </c:spPr>
          <c:marker>
            <c:symbol val="none"/>
          </c:marker>
          <c:cat>
            <c:numRef>
              <c:extLst>
                <c:ext xmlns:c15="http://schemas.microsoft.com/office/drawing/2012/chart" uri="{02D57815-91ED-43cb-92C2-25804820EDAC}">
                  <c15:fullRef>
                    <c15:sqref>PCL!$D$45:$T$45</c15:sqref>
                  </c15:fullRef>
                </c:ext>
              </c:extLst>
              <c:f>PCL!$E$45:$T$45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PCL!$D$66:$T$66</c15:sqref>
                  </c15:fullRef>
                </c:ext>
              </c:extLst>
              <c:f>PCL!$E$66:$T$66</c:f>
              <c:numCache>
                <c:formatCode>#,##0.000</c:formatCode>
                <c:ptCount val="16"/>
                <c:pt idx="0">
                  <c:v>1.535095290210541</c:v>
                </c:pt>
                <c:pt idx="1">
                  <c:v>1.3350974952441814</c:v>
                </c:pt>
                <c:pt idx="2">
                  <c:v>1.1416936233344808</c:v>
                </c:pt>
                <c:pt idx="3">
                  <c:v>1.2101399812852647</c:v>
                </c:pt>
                <c:pt idx="4">
                  <c:v>1.0366095800178661</c:v>
                </c:pt>
                <c:pt idx="5">
                  <c:v>1.1179745395949519</c:v>
                </c:pt>
                <c:pt idx="6">
                  <c:v>1.003496015869433</c:v>
                </c:pt>
                <c:pt idx="7">
                  <c:v>1.0387044077523087</c:v>
                </c:pt>
                <c:pt idx="8">
                  <c:v>1.0006323132939545</c:v>
                </c:pt>
                <c:pt idx="9">
                  <c:v>1.0043608403993487</c:v>
                </c:pt>
                <c:pt idx="10">
                  <c:v>1.0011781077067567</c:v>
                </c:pt>
                <c:pt idx="11">
                  <c:v>1.0015998409473581</c:v>
                </c:pt>
                <c:pt idx="12">
                  <c:v>1.0003548511536786</c:v>
                </c:pt>
                <c:pt idx="13">
                  <c:v>1.7701026975381526</c:v>
                </c:pt>
                <c:pt idx="14">
                  <c:v>1.008607915384115</c:v>
                </c:pt>
                <c:pt idx="15">
                  <c:v>1</c:v>
                </c:pt>
              </c:numCache>
            </c:numRef>
          </c:val>
          <c:smooth val="0"/>
          <c:extLst>
            <c:ext xmlns:c16="http://schemas.microsoft.com/office/drawing/2014/chart" uri="{C3380CC4-5D6E-409C-BE32-E72D297353CC}">
              <c16:uniqueId val="{00000002-2B9E-40AC-816A-1FC608675D90}"/>
            </c:ext>
          </c:extLst>
        </c:ser>
        <c:ser>
          <c:idx val="3"/>
          <c:order val="3"/>
          <c:tx>
            <c:strRef>
              <c:f>PCL!$A$67</c:f>
              <c:strCache>
                <c:ptCount val="1"/>
                <c:pt idx="0">
                  <c:v>Last 4 quarters average</c:v>
                </c:pt>
              </c:strCache>
            </c:strRef>
          </c:tx>
          <c:spPr>
            <a:ln w="28575" cap="rnd">
              <a:solidFill>
                <a:schemeClr val="accent4"/>
              </a:solidFill>
              <a:round/>
            </a:ln>
            <a:effectLst/>
          </c:spPr>
          <c:marker>
            <c:symbol val="none"/>
          </c:marker>
          <c:cat>
            <c:numRef>
              <c:extLst>
                <c:ext xmlns:c15="http://schemas.microsoft.com/office/drawing/2012/chart" uri="{02D57815-91ED-43cb-92C2-25804820EDAC}">
                  <c15:fullRef>
                    <c15:sqref>PCL!$D$45:$T$45</c15:sqref>
                  </c15:fullRef>
                </c:ext>
              </c:extLst>
              <c:f>PCL!$E$45:$T$45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PCL!$D$67:$T$67</c15:sqref>
                  </c15:fullRef>
                </c:ext>
              </c:extLst>
              <c:f>PCL!$E$67:$T$67</c:f>
              <c:numCache>
                <c:formatCode>#,##0.000</c:formatCode>
                <c:ptCount val="16"/>
                <c:pt idx="0">
                  <c:v>1.276854525610444</c:v>
                </c:pt>
                <c:pt idx="1">
                  <c:v>1.1391528848505572</c:v>
                </c:pt>
                <c:pt idx="2">
                  <c:v>1.1958389269064624</c:v>
                </c:pt>
                <c:pt idx="3">
                  <c:v>1.0364846240838059</c:v>
                </c:pt>
                <c:pt idx="4">
                  <c:v>1.0157413828119441</c:v>
                </c:pt>
                <c:pt idx="5">
                  <c:v>1.2101803710474448</c:v>
                </c:pt>
                <c:pt idx="6">
                  <c:v>1.0012338990472374</c:v>
                </c:pt>
                <c:pt idx="7">
                  <c:v>1.0440367825118309</c:v>
                </c:pt>
                <c:pt idx="8">
                  <c:v>1.0005067595989663</c:v>
                </c:pt>
                <c:pt idx="9">
                  <c:v>1.0047202407709819</c:v>
                </c:pt>
                <c:pt idx="10">
                  <c:v>1.0013114780431511</c:v>
                </c:pt>
                <c:pt idx="11">
                  <c:v>1.0016153833505883</c:v>
                </c:pt>
                <c:pt idx="12">
                  <c:v>1.0003548511536786</c:v>
                </c:pt>
                <c:pt idx="13">
                  <c:v>1.7701026975381526</c:v>
                </c:pt>
                <c:pt idx="14">
                  <c:v>1.008607915384115</c:v>
                </c:pt>
                <c:pt idx="15">
                  <c:v>1</c:v>
                </c:pt>
              </c:numCache>
            </c:numRef>
          </c:val>
          <c:smooth val="0"/>
          <c:extLst>
            <c:ext xmlns:c16="http://schemas.microsoft.com/office/drawing/2014/chart" uri="{C3380CC4-5D6E-409C-BE32-E72D297353CC}">
              <c16:uniqueId val="{00000003-2B9E-40AC-816A-1FC608675D90}"/>
            </c:ext>
          </c:extLst>
        </c:ser>
        <c:ser>
          <c:idx val="4"/>
          <c:order val="4"/>
          <c:tx>
            <c:strRef>
              <c:f>PCL!$B$68</c:f>
              <c:strCache>
                <c:ptCount val="1"/>
                <c:pt idx="0">
                  <c:v>Selection</c:v>
                </c:pt>
              </c:strCache>
            </c:strRef>
          </c:tx>
          <c:spPr>
            <a:ln w="28575" cap="rnd">
              <a:solidFill>
                <a:srgbClr val="FF0000"/>
              </a:solidFill>
              <a:round/>
            </a:ln>
            <a:effectLst/>
          </c:spPr>
          <c:marker>
            <c:symbol val="none"/>
          </c:marker>
          <c:cat>
            <c:numRef>
              <c:extLst>
                <c:ext xmlns:c15="http://schemas.microsoft.com/office/drawing/2012/chart" uri="{02D57815-91ED-43cb-92C2-25804820EDAC}">
                  <c15:fullRef>
                    <c15:sqref>PCL!$D$45:$T$45</c15:sqref>
                  </c15:fullRef>
                </c:ext>
              </c:extLst>
              <c:f>PCL!$E$45:$T$45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PCL!$D$68:$T$68</c15:sqref>
                  </c15:fullRef>
                </c:ext>
              </c:extLst>
              <c:f>PCL!$E$68:$T$68</c:f>
              <c:numCache>
                <c:formatCode>#,##0.000</c:formatCode>
                <c:ptCount val="16"/>
                <c:pt idx="0">
                  <c:v>1.35</c:v>
                </c:pt>
                <c:pt idx="1">
                  <c:v>1.25</c:v>
                </c:pt>
                <c:pt idx="2">
                  <c:v>1.1499999999999999</c:v>
                </c:pt>
                <c:pt idx="3">
                  <c:v>1.1259999999999999</c:v>
                </c:pt>
                <c:pt idx="4">
                  <c:v>1.1019999999999999</c:v>
                </c:pt>
                <c:pt idx="5">
                  <c:v>1.0779999999999998</c:v>
                </c:pt>
                <c:pt idx="6">
                  <c:v>1.0539999999999998</c:v>
                </c:pt>
                <c:pt idx="7">
                  <c:v>1.03</c:v>
                </c:pt>
                <c:pt idx="8">
                  <c:v>1.01</c:v>
                </c:pt>
                <c:pt idx="9">
                  <c:v>1.0049999999999999</c:v>
                </c:pt>
                <c:pt idx="10">
                  <c:v>1.0049999999999999</c:v>
                </c:pt>
                <c:pt idx="11">
                  <c:v>1.0049999999999999</c:v>
                </c:pt>
                <c:pt idx="12">
                  <c:v>1.0049999999999999</c:v>
                </c:pt>
                <c:pt idx="13">
                  <c:v>1.0049999999999999</c:v>
                </c:pt>
                <c:pt idx="14">
                  <c:v>1.0049999999999999</c:v>
                </c:pt>
                <c:pt idx="15">
                  <c:v>1.0049999999999999</c:v>
                </c:pt>
              </c:numCache>
            </c:numRef>
          </c:val>
          <c:smooth val="0"/>
          <c:extLst>
            <c:ext xmlns:c16="http://schemas.microsoft.com/office/drawing/2014/chart" uri="{C3380CC4-5D6E-409C-BE32-E72D297353CC}">
              <c16:uniqueId val="{00000004-2B9E-40AC-816A-1FC608675D90}"/>
            </c:ext>
          </c:extLst>
        </c:ser>
        <c:dLbls>
          <c:showLegendKey val="0"/>
          <c:showVal val="0"/>
          <c:showCatName val="0"/>
          <c:showSerName val="0"/>
          <c:showPercent val="0"/>
          <c:showBubbleSize val="0"/>
        </c:dLbls>
        <c:smooth val="0"/>
        <c:axId val="1184186175"/>
        <c:axId val="1184187839"/>
      </c:lineChart>
      <c:catAx>
        <c:axId val="1184186175"/>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Development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0"/>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7839"/>
        <c:crosses val="autoZero"/>
        <c:auto val="1"/>
        <c:lblAlgn val="ctr"/>
        <c:lblOffset val="100"/>
        <c:noMultiLvlLbl val="0"/>
      </c:catAx>
      <c:valAx>
        <c:axId val="1184187839"/>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0.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6175"/>
        <c:crosses val="autoZero"/>
        <c:crossBetween val="between"/>
      </c:val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Ultimate</a:t>
            </a:r>
            <a:r>
              <a:rPr lang="en-AU" b="1" baseline="0"/>
              <a:t> Loss Ratio and Earned Premium - PCL</a:t>
            </a:r>
            <a:endParaRPr lang="en-AU" b="1"/>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1"/>
          <c:order val="1"/>
          <c:tx>
            <c:strRef>
              <c:f>PCL!$W$93</c:f>
              <c:strCache>
                <c:ptCount val="1"/>
                <c:pt idx="0">
                  <c:v>Earned Premium</c:v>
                </c:pt>
              </c:strCache>
            </c:strRef>
          </c:tx>
          <c:spPr>
            <a:solidFill>
              <a:schemeClr val="accent2"/>
            </a:solidFill>
            <a:ln>
              <a:noFill/>
            </a:ln>
            <a:effectLst/>
          </c:spPr>
          <c:invertIfNegative val="0"/>
          <c:val>
            <c:numRef>
              <c:f>PCL!$W$94:$W$111</c:f>
              <c:numCache>
                <c:formatCode>#,##0</c:formatCode>
                <c:ptCount val="18"/>
                <c:pt idx="0">
                  <c:v>1569079</c:v>
                </c:pt>
                <c:pt idx="1">
                  <c:v>1673397</c:v>
                </c:pt>
                <c:pt idx="2">
                  <c:v>2022359</c:v>
                </c:pt>
                <c:pt idx="3">
                  <c:v>2356343</c:v>
                </c:pt>
                <c:pt idx="4">
                  <c:v>2419303</c:v>
                </c:pt>
                <c:pt idx="5">
                  <c:v>3186897</c:v>
                </c:pt>
                <c:pt idx="6">
                  <c:v>3867944</c:v>
                </c:pt>
                <c:pt idx="7">
                  <c:v>4376067</c:v>
                </c:pt>
                <c:pt idx="8">
                  <c:v>5021710</c:v>
                </c:pt>
                <c:pt idx="9">
                  <c:v>6470189</c:v>
                </c:pt>
                <c:pt idx="10">
                  <c:v>7909065</c:v>
                </c:pt>
                <c:pt idx="11">
                  <c:v>7287777</c:v>
                </c:pt>
                <c:pt idx="12">
                  <c:v>7633523</c:v>
                </c:pt>
                <c:pt idx="13">
                  <c:v>7262837</c:v>
                </c:pt>
                <c:pt idx="14">
                  <c:v>8832522</c:v>
                </c:pt>
                <c:pt idx="15">
                  <c:v>9189886</c:v>
                </c:pt>
                <c:pt idx="16">
                  <c:v>9823182</c:v>
                </c:pt>
                <c:pt idx="17">
                  <c:v>12417184</c:v>
                </c:pt>
              </c:numCache>
            </c:numRef>
          </c:val>
          <c:extLst>
            <c:ext xmlns:c16="http://schemas.microsoft.com/office/drawing/2014/chart" uri="{C3380CC4-5D6E-409C-BE32-E72D297353CC}">
              <c16:uniqueId val="{00000001-24C4-43E7-873A-FD920816E61B}"/>
            </c:ext>
          </c:extLst>
        </c:ser>
        <c:dLbls>
          <c:showLegendKey val="0"/>
          <c:showVal val="0"/>
          <c:showCatName val="0"/>
          <c:showSerName val="0"/>
          <c:showPercent val="0"/>
          <c:showBubbleSize val="0"/>
        </c:dLbls>
        <c:gapWidth val="150"/>
        <c:axId val="1423110399"/>
        <c:axId val="1423127039"/>
      </c:barChart>
      <c:lineChart>
        <c:grouping val="standard"/>
        <c:varyColors val="0"/>
        <c:ser>
          <c:idx val="0"/>
          <c:order val="0"/>
          <c:tx>
            <c:strRef>
              <c:f>PCL!$X$93</c:f>
              <c:strCache>
                <c:ptCount val="1"/>
                <c:pt idx="0">
                  <c:v>Ultimate Loss Ratio</c:v>
                </c:pt>
              </c:strCache>
            </c:strRef>
          </c:tx>
          <c:spPr>
            <a:ln w="28575" cap="rnd">
              <a:solidFill>
                <a:schemeClr val="accent1"/>
              </a:solidFill>
              <a:round/>
            </a:ln>
            <a:effectLst/>
          </c:spPr>
          <c:marker>
            <c:symbol val="none"/>
          </c:marker>
          <c:cat>
            <c:strRef>
              <c:f>PCL!$B$94:$B$111</c:f>
              <c:strCache>
                <c:ptCount val="18"/>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strCache>
            </c:strRef>
          </c:cat>
          <c:val>
            <c:numRef>
              <c:f>PCL!$X$94:$X$111</c:f>
              <c:numCache>
                <c:formatCode>0%</c:formatCode>
                <c:ptCount val="18"/>
                <c:pt idx="0">
                  <c:v>1.0720046865413708E-2</c:v>
                </c:pt>
                <c:pt idx="1">
                  <c:v>0.30882808922929011</c:v>
                </c:pt>
                <c:pt idx="2">
                  <c:v>0.27589892584313291</c:v>
                </c:pt>
                <c:pt idx="3">
                  <c:v>0.26788871217312654</c:v>
                </c:pt>
                <c:pt idx="4">
                  <c:v>0.21929772779292092</c:v>
                </c:pt>
                <c:pt idx="5">
                  <c:v>0.91065110484300449</c:v>
                </c:pt>
                <c:pt idx="6">
                  <c:v>1.5400452628835833E-2</c:v>
                </c:pt>
                <c:pt idx="7">
                  <c:v>8.8352964355469077E-2</c:v>
                </c:pt>
                <c:pt idx="8">
                  <c:v>0.94012314325338897</c:v>
                </c:pt>
                <c:pt idx="9">
                  <c:v>6.7355438179065611E-3</c:v>
                </c:pt>
                <c:pt idx="10">
                  <c:v>3.0787964193957105E-2</c:v>
                </c:pt>
                <c:pt idx="11">
                  <c:v>0.2489282129942427</c:v>
                </c:pt>
                <c:pt idx="12">
                  <c:v>0.1751690861670431</c:v>
                </c:pt>
                <c:pt idx="13">
                  <c:v>1.0325587094843758</c:v>
                </c:pt>
                <c:pt idx="14">
                  <c:v>4.3222314998383492E-2</c:v>
                </c:pt>
                <c:pt idx="15">
                  <c:v>3.4631964327277727E-2</c:v>
                </c:pt>
                <c:pt idx="16">
                  <c:v>3.4351523395614987E-2</c:v>
                </c:pt>
                <c:pt idx="17">
                  <c:v>0.58688795052640308</c:v>
                </c:pt>
              </c:numCache>
            </c:numRef>
          </c:val>
          <c:smooth val="0"/>
          <c:extLst>
            <c:ext xmlns:c16="http://schemas.microsoft.com/office/drawing/2014/chart" uri="{C3380CC4-5D6E-409C-BE32-E72D297353CC}">
              <c16:uniqueId val="{00000000-8FC2-41E8-9907-2D700BC60262}"/>
            </c:ext>
          </c:extLst>
        </c:ser>
        <c:dLbls>
          <c:showLegendKey val="0"/>
          <c:showVal val="0"/>
          <c:showCatName val="0"/>
          <c:showSerName val="0"/>
          <c:showPercent val="0"/>
          <c:showBubbleSize val="0"/>
        </c:dLbls>
        <c:marker val="1"/>
        <c:smooth val="0"/>
        <c:axId val="1289368575"/>
        <c:axId val="1289368159"/>
      </c:lineChart>
      <c:catAx>
        <c:axId val="1289368575"/>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Development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174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en-US"/>
          </a:p>
        </c:txPr>
        <c:crossAx val="1289368159"/>
        <c:crosses val="autoZero"/>
        <c:auto val="1"/>
        <c:lblAlgn val="ctr"/>
        <c:lblOffset val="100"/>
        <c:noMultiLvlLbl val="0"/>
      </c:catAx>
      <c:valAx>
        <c:axId val="128936815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Ultimate</a:t>
                </a:r>
                <a:r>
                  <a:rPr lang="en-AU" baseline="0"/>
                  <a:t> Loss Ratio</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289368575"/>
        <c:crosses val="autoZero"/>
        <c:crossBetween val="between"/>
      </c:valAx>
      <c:valAx>
        <c:axId val="1423127039"/>
        <c:scaling>
          <c:orientation val="minMax"/>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Earned</a:t>
                </a:r>
                <a:r>
                  <a:rPr lang="en-AU" baseline="0"/>
                  <a:t> Premium</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423110399"/>
        <c:crosses val="max"/>
        <c:crossBetween val="between"/>
      </c:valAx>
      <c:catAx>
        <c:axId val="1423110399"/>
        <c:scaling>
          <c:orientation val="minMax"/>
        </c:scaling>
        <c:delete val="1"/>
        <c:axPos val="b"/>
        <c:majorTickMark val="out"/>
        <c:minorTickMark val="none"/>
        <c:tickLblPos val="nextTo"/>
        <c:crossAx val="1423127039"/>
        <c:crosses val="autoZero"/>
        <c:auto val="1"/>
        <c:lblAlgn val="ctr"/>
        <c:lblOffset val="100"/>
        <c:noMultiLvlLbl val="0"/>
      </c:cat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Paid Chain Ladder Factor - DQ 2-3</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0"/>
          <c:order val="0"/>
          <c:tx>
            <c:strRef>
              <c:f>PBF!$A$64</c:f>
              <c:strCache>
                <c:ptCount val="1"/>
                <c:pt idx="0">
                  <c:v>Last 16 quarters average</c:v>
                </c:pt>
              </c:strCache>
            </c:strRef>
          </c:tx>
          <c:spPr>
            <a:ln w="28575" cap="rnd">
              <a:solidFill>
                <a:schemeClr val="accent1"/>
              </a:solidFill>
              <a:round/>
            </a:ln>
            <a:effectLst/>
          </c:spPr>
          <c:marker>
            <c:symbol val="none"/>
          </c:marker>
          <c:cat>
            <c:numRef>
              <c:extLst>
                <c:ext xmlns:c15="http://schemas.microsoft.com/office/drawing/2012/chart" uri="{02D57815-91ED-43cb-92C2-25804820EDAC}">
                  <c15:fullRef>
                    <c15:sqref>PBF!$D$45:$T$45</c15:sqref>
                  </c15:fullRef>
                </c:ext>
              </c:extLst>
              <c:f>PBF!$D$45:$E$45</c:f>
              <c:numCache>
                <c:formatCode>General</c:formatCode>
                <c:ptCount val="2"/>
                <c:pt idx="0">
                  <c:v>2</c:v>
                </c:pt>
                <c:pt idx="1">
                  <c:v>3</c:v>
                </c:pt>
              </c:numCache>
            </c:numRef>
          </c:cat>
          <c:val>
            <c:numRef>
              <c:extLst>
                <c:ext xmlns:c15="http://schemas.microsoft.com/office/drawing/2012/chart" uri="{02D57815-91ED-43cb-92C2-25804820EDAC}">
                  <c15:fullRef>
                    <c15:sqref>PBF!$D$64:$T$64</c15:sqref>
                  </c15:fullRef>
                </c:ext>
              </c:extLst>
              <c:f>PBF!$D$64:$E$64</c:f>
              <c:numCache>
                <c:formatCode>#,##0.000</c:formatCode>
                <c:ptCount val="2"/>
                <c:pt idx="0">
                  <c:v>72.474286040034414</c:v>
                </c:pt>
                <c:pt idx="1">
                  <c:v>1.4363124180321418</c:v>
                </c:pt>
              </c:numCache>
            </c:numRef>
          </c:val>
          <c:smooth val="0"/>
          <c:extLst>
            <c:ext xmlns:c16="http://schemas.microsoft.com/office/drawing/2014/chart" uri="{C3380CC4-5D6E-409C-BE32-E72D297353CC}">
              <c16:uniqueId val="{00000000-57CF-47A8-870B-D90C84E8AE48}"/>
            </c:ext>
          </c:extLst>
        </c:ser>
        <c:ser>
          <c:idx val="1"/>
          <c:order val="1"/>
          <c:tx>
            <c:strRef>
              <c:f>PBF!$A$65</c:f>
              <c:strCache>
                <c:ptCount val="1"/>
                <c:pt idx="0">
                  <c:v>Last 12 quarters average</c:v>
                </c:pt>
              </c:strCache>
            </c:strRef>
          </c:tx>
          <c:spPr>
            <a:ln w="28575" cap="rnd">
              <a:solidFill>
                <a:schemeClr val="accent2"/>
              </a:solidFill>
              <a:round/>
            </a:ln>
            <a:effectLst/>
          </c:spPr>
          <c:marker>
            <c:symbol val="none"/>
          </c:marker>
          <c:cat>
            <c:numRef>
              <c:extLst>
                <c:ext xmlns:c15="http://schemas.microsoft.com/office/drawing/2012/chart" uri="{02D57815-91ED-43cb-92C2-25804820EDAC}">
                  <c15:fullRef>
                    <c15:sqref>PBF!$D$45:$T$45</c15:sqref>
                  </c15:fullRef>
                </c:ext>
              </c:extLst>
              <c:f>PBF!$D$45:$E$45</c:f>
              <c:numCache>
                <c:formatCode>General</c:formatCode>
                <c:ptCount val="2"/>
                <c:pt idx="0">
                  <c:v>2</c:v>
                </c:pt>
                <c:pt idx="1">
                  <c:v>3</c:v>
                </c:pt>
              </c:numCache>
            </c:numRef>
          </c:cat>
          <c:val>
            <c:numRef>
              <c:extLst>
                <c:ext xmlns:c15="http://schemas.microsoft.com/office/drawing/2012/chart" uri="{02D57815-91ED-43cb-92C2-25804820EDAC}">
                  <c15:fullRef>
                    <c15:sqref>PBF!$D$65:$T$65</c15:sqref>
                  </c15:fullRef>
                </c:ext>
              </c:extLst>
              <c:f>PBF!$D$65:$E$65</c:f>
              <c:numCache>
                <c:formatCode>#,##0.000</c:formatCode>
                <c:ptCount val="2"/>
                <c:pt idx="0">
                  <c:v>85.064982388348284</c:v>
                </c:pt>
                <c:pt idx="1">
                  <c:v>1.3612832602277158</c:v>
                </c:pt>
              </c:numCache>
            </c:numRef>
          </c:val>
          <c:smooth val="0"/>
          <c:extLst>
            <c:ext xmlns:c16="http://schemas.microsoft.com/office/drawing/2014/chart" uri="{C3380CC4-5D6E-409C-BE32-E72D297353CC}">
              <c16:uniqueId val="{00000001-57CF-47A8-870B-D90C84E8AE48}"/>
            </c:ext>
          </c:extLst>
        </c:ser>
        <c:ser>
          <c:idx val="2"/>
          <c:order val="2"/>
          <c:tx>
            <c:strRef>
              <c:f>PBF!$A$66</c:f>
              <c:strCache>
                <c:ptCount val="1"/>
                <c:pt idx="0">
                  <c:v>Last 8 quarters average</c:v>
                </c:pt>
              </c:strCache>
            </c:strRef>
          </c:tx>
          <c:spPr>
            <a:ln w="28575" cap="rnd">
              <a:solidFill>
                <a:schemeClr val="accent3"/>
              </a:solidFill>
              <a:round/>
            </a:ln>
            <a:effectLst/>
          </c:spPr>
          <c:marker>
            <c:symbol val="none"/>
          </c:marker>
          <c:cat>
            <c:numRef>
              <c:extLst>
                <c:ext xmlns:c15="http://schemas.microsoft.com/office/drawing/2012/chart" uri="{02D57815-91ED-43cb-92C2-25804820EDAC}">
                  <c15:fullRef>
                    <c15:sqref>PBF!$D$45:$T$45</c15:sqref>
                  </c15:fullRef>
                </c:ext>
              </c:extLst>
              <c:f>PBF!$D$45:$E$45</c:f>
              <c:numCache>
                <c:formatCode>General</c:formatCode>
                <c:ptCount val="2"/>
                <c:pt idx="0">
                  <c:v>2</c:v>
                </c:pt>
                <c:pt idx="1">
                  <c:v>3</c:v>
                </c:pt>
              </c:numCache>
            </c:numRef>
          </c:cat>
          <c:val>
            <c:numRef>
              <c:extLst>
                <c:ext xmlns:c15="http://schemas.microsoft.com/office/drawing/2012/chart" uri="{02D57815-91ED-43cb-92C2-25804820EDAC}">
                  <c15:fullRef>
                    <c15:sqref>PBF!$D$66:$T$66</c15:sqref>
                  </c15:fullRef>
                </c:ext>
              </c:extLst>
              <c:f>PBF!$D$66:$E$66</c:f>
              <c:numCache>
                <c:formatCode>#,##0.000</c:formatCode>
                <c:ptCount val="2"/>
                <c:pt idx="0">
                  <c:v>65.548018947395605</c:v>
                </c:pt>
                <c:pt idx="1">
                  <c:v>1.535095290210541</c:v>
                </c:pt>
              </c:numCache>
            </c:numRef>
          </c:val>
          <c:smooth val="0"/>
          <c:extLst>
            <c:ext xmlns:c16="http://schemas.microsoft.com/office/drawing/2014/chart" uri="{C3380CC4-5D6E-409C-BE32-E72D297353CC}">
              <c16:uniqueId val="{00000002-57CF-47A8-870B-D90C84E8AE48}"/>
            </c:ext>
          </c:extLst>
        </c:ser>
        <c:ser>
          <c:idx val="3"/>
          <c:order val="3"/>
          <c:tx>
            <c:strRef>
              <c:f>PBF!$A$67</c:f>
              <c:strCache>
                <c:ptCount val="1"/>
                <c:pt idx="0">
                  <c:v>Last 4 quarters average</c:v>
                </c:pt>
              </c:strCache>
            </c:strRef>
          </c:tx>
          <c:spPr>
            <a:ln w="28575" cap="rnd">
              <a:solidFill>
                <a:schemeClr val="accent4"/>
              </a:solidFill>
              <a:round/>
            </a:ln>
            <a:effectLst/>
          </c:spPr>
          <c:marker>
            <c:symbol val="none"/>
          </c:marker>
          <c:cat>
            <c:numRef>
              <c:extLst>
                <c:ext xmlns:c15="http://schemas.microsoft.com/office/drawing/2012/chart" uri="{02D57815-91ED-43cb-92C2-25804820EDAC}">
                  <c15:fullRef>
                    <c15:sqref>PBF!$D$45:$T$45</c15:sqref>
                  </c15:fullRef>
                </c:ext>
              </c:extLst>
              <c:f>PBF!$D$45:$E$45</c:f>
              <c:numCache>
                <c:formatCode>General</c:formatCode>
                <c:ptCount val="2"/>
                <c:pt idx="0">
                  <c:v>2</c:v>
                </c:pt>
                <c:pt idx="1">
                  <c:v>3</c:v>
                </c:pt>
              </c:numCache>
            </c:numRef>
          </c:cat>
          <c:val>
            <c:numRef>
              <c:extLst>
                <c:ext xmlns:c15="http://schemas.microsoft.com/office/drawing/2012/chart" uri="{02D57815-91ED-43cb-92C2-25804820EDAC}">
                  <c15:fullRef>
                    <c15:sqref>PBF!$D$67:$T$67</c15:sqref>
                  </c15:fullRef>
                </c:ext>
              </c:extLst>
              <c:f>PBF!$D$67:$E$67</c:f>
              <c:numCache>
                <c:formatCode>#,##0.000</c:formatCode>
                <c:ptCount val="2"/>
                <c:pt idx="0">
                  <c:v>105.78444869525748</c:v>
                </c:pt>
                <c:pt idx="1">
                  <c:v>1.276854525610444</c:v>
                </c:pt>
              </c:numCache>
            </c:numRef>
          </c:val>
          <c:smooth val="0"/>
          <c:extLst>
            <c:ext xmlns:c16="http://schemas.microsoft.com/office/drawing/2014/chart" uri="{C3380CC4-5D6E-409C-BE32-E72D297353CC}">
              <c16:uniqueId val="{00000003-57CF-47A8-870B-D90C84E8AE48}"/>
            </c:ext>
          </c:extLst>
        </c:ser>
        <c:ser>
          <c:idx val="4"/>
          <c:order val="4"/>
          <c:tx>
            <c:strRef>
              <c:f>PBF!$B$68</c:f>
              <c:strCache>
                <c:ptCount val="1"/>
                <c:pt idx="0">
                  <c:v>Selection</c:v>
                </c:pt>
              </c:strCache>
            </c:strRef>
          </c:tx>
          <c:spPr>
            <a:ln w="28575" cap="rnd">
              <a:solidFill>
                <a:srgbClr val="FF0000"/>
              </a:solidFill>
              <a:round/>
            </a:ln>
            <a:effectLst/>
          </c:spPr>
          <c:marker>
            <c:symbol val="none"/>
          </c:marker>
          <c:cat>
            <c:numRef>
              <c:extLst>
                <c:ext xmlns:c15="http://schemas.microsoft.com/office/drawing/2012/chart" uri="{02D57815-91ED-43cb-92C2-25804820EDAC}">
                  <c15:fullRef>
                    <c15:sqref>PBF!$D$45:$T$45</c15:sqref>
                  </c15:fullRef>
                </c:ext>
              </c:extLst>
              <c:f>PBF!$D$45:$E$45</c:f>
              <c:numCache>
                <c:formatCode>General</c:formatCode>
                <c:ptCount val="2"/>
                <c:pt idx="0">
                  <c:v>2</c:v>
                </c:pt>
                <c:pt idx="1">
                  <c:v>3</c:v>
                </c:pt>
              </c:numCache>
            </c:numRef>
          </c:cat>
          <c:val>
            <c:numRef>
              <c:extLst>
                <c:ext xmlns:c15="http://schemas.microsoft.com/office/drawing/2012/chart" uri="{02D57815-91ED-43cb-92C2-25804820EDAC}">
                  <c15:fullRef>
                    <c15:sqref>PBF!$D$68:$T$68</c15:sqref>
                  </c15:fullRef>
                </c:ext>
              </c:extLst>
              <c:f>PBF!$D$68:$E$68</c:f>
              <c:numCache>
                <c:formatCode>#,##0.000</c:formatCode>
                <c:ptCount val="2"/>
                <c:pt idx="0">
                  <c:v>25</c:v>
                </c:pt>
                <c:pt idx="1">
                  <c:v>1.35</c:v>
                </c:pt>
              </c:numCache>
            </c:numRef>
          </c:val>
          <c:smooth val="0"/>
          <c:extLst>
            <c:ext xmlns:c16="http://schemas.microsoft.com/office/drawing/2014/chart" uri="{C3380CC4-5D6E-409C-BE32-E72D297353CC}">
              <c16:uniqueId val="{00000004-57CF-47A8-870B-D90C84E8AE48}"/>
            </c:ext>
          </c:extLst>
        </c:ser>
        <c:dLbls>
          <c:showLegendKey val="0"/>
          <c:showVal val="0"/>
          <c:showCatName val="0"/>
          <c:showSerName val="0"/>
          <c:showPercent val="0"/>
          <c:showBubbleSize val="0"/>
        </c:dLbls>
        <c:smooth val="0"/>
        <c:axId val="1184186175"/>
        <c:axId val="1184187839"/>
      </c:lineChart>
      <c:catAx>
        <c:axId val="1184186175"/>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Development</a:t>
                </a:r>
                <a:r>
                  <a:rPr lang="en-US" baseline="0"/>
                  <a:t> Quarter</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0"/>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7839"/>
        <c:crosses val="autoZero"/>
        <c:auto val="1"/>
        <c:lblAlgn val="ctr"/>
        <c:lblOffset val="100"/>
        <c:noMultiLvlLbl val="0"/>
      </c:catAx>
      <c:valAx>
        <c:axId val="1184187839"/>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6175"/>
        <c:crosses val="autoZero"/>
        <c:crossBetween val="between"/>
      </c:val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Paid Chain Ladder Factor - DQ 3+</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0"/>
          <c:order val="0"/>
          <c:tx>
            <c:strRef>
              <c:f>PBF!$A$64</c:f>
              <c:strCache>
                <c:ptCount val="1"/>
                <c:pt idx="0">
                  <c:v>Last 16 quarters average</c:v>
                </c:pt>
              </c:strCache>
            </c:strRef>
          </c:tx>
          <c:spPr>
            <a:ln w="28575" cap="rnd">
              <a:solidFill>
                <a:schemeClr val="accent1"/>
              </a:solidFill>
              <a:round/>
            </a:ln>
            <a:effectLst/>
          </c:spPr>
          <c:marker>
            <c:symbol val="none"/>
          </c:marker>
          <c:cat>
            <c:numRef>
              <c:extLst>
                <c:ext xmlns:c15="http://schemas.microsoft.com/office/drawing/2012/chart" uri="{02D57815-91ED-43cb-92C2-25804820EDAC}">
                  <c15:fullRef>
                    <c15:sqref>PBF!$D$45:$T$45</c15:sqref>
                  </c15:fullRef>
                </c:ext>
              </c:extLst>
              <c:f>PBF!$E$45:$T$45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PBF!$D$64:$T$64</c15:sqref>
                  </c15:fullRef>
                </c:ext>
              </c:extLst>
              <c:f>PBF!$E$64:$T$64</c:f>
              <c:numCache>
                <c:formatCode>#,##0.000</c:formatCode>
                <c:ptCount val="16"/>
                <c:pt idx="0">
                  <c:v>1.4363124180321418</c:v>
                </c:pt>
                <c:pt idx="1">
                  <c:v>1.2778217005828902</c:v>
                </c:pt>
                <c:pt idx="2">
                  <c:v>1.1060301174505054</c:v>
                </c:pt>
                <c:pt idx="3">
                  <c:v>1.1857798777026585</c:v>
                </c:pt>
                <c:pt idx="4">
                  <c:v>1.0357101008325662</c:v>
                </c:pt>
                <c:pt idx="5">
                  <c:v>1.1100210554990804</c:v>
                </c:pt>
                <c:pt idx="6">
                  <c:v>1.0053362724604997</c:v>
                </c:pt>
                <c:pt idx="7">
                  <c:v>1.0386848868838212</c:v>
                </c:pt>
                <c:pt idx="8">
                  <c:v>1.0006323132939545</c:v>
                </c:pt>
                <c:pt idx="9">
                  <c:v>1.0043608403993487</c:v>
                </c:pt>
                <c:pt idx="10">
                  <c:v>1.0011781077067567</c:v>
                </c:pt>
                <c:pt idx="11">
                  <c:v>1.0015998409473581</c:v>
                </c:pt>
                <c:pt idx="12">
                  <c:v>1.0003548511536786</c:v>
                </c:pt>
                <c:pt idx="13">
                  <c:v>1.7701026975381526</c:v>
                </c:pt>
                <c:pt idx="14">
                  <c:v>1.008607915384115</c:v>
                </c:pt>
                <c:pt idx="15">
                  <c:v>1</c:v>
                </c:pt>
              </c:numCache>
            </c:numRef>
          </c:val>
          <c:smooth val="0"/>
          <c:extLst>
            <c:ext xmlns:c16="http://schemas.microsoft.com/office/drawing/2014/chart" uri="{C3380CC4-5D6E-409C-BE32-E72D297353CC}">
              <c16:uniqueId val="{00000000-3C23-4B5F-85AD-9C532421ECCF}"/>
            </c:ext>
          </c:extLst>
        </c:ser>
        <c:ser>
          <c:idx val="1"/>
          <c:order val="1"/>
          <c:tx>
            <c:strRef>
              <c:f>PBF!$A$65</c:f>
              <c:strCache>
                <c:ptCount val="1"/>
                <c:pt idx="0">
                  <c:v>Last 12 quarters average</c:v>
                </c:pt>
              </c:strCache>
            </c:strRef>
          </c:tx>
          <c:spPr>
            <a:ln w="28575" cap="rnd">
              <a:solidFill>
                <a:schemeClr val="accent2"/>
              </a:solidFill>
              <a:round/>
            </a:ln>
            <a:effectLst/>
          </c:spPr>
          <c:marker>
            <c:symbol val="none"/>
          </c:marker>
          <c:cat>
            <c:numRef>
              <c:extLst>
                <c:ext xmlns:c15="http://schemas.microsoft.com/office/drawing/2012/chart" uri="{02D57815-91ED-43cb-92C2-25804820EDAC}">
                  <c15:fullRef>
                    <c15:sqref>PBF!$D$45:$T$45</c15:sqref>
                  </c15:fullRef>
                </c:ext>
              </c:extLst>
              <c:f>PBF!$E$45:$T$45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PBF!$D$65:$T$65</c15:sqref>
                  </c15:fullRef>
                </c:ext>
              </c:extLst>
              <c:f>PBF!$E$65:$T$65</c:f>
              <c:numCache>
                <c:formatCode>#,##0.000</c:formatCode>
                <c:ptCount val="16"/>
                <c:pt idx="0">
                  <c:v>1.3612832602277158</c:v>
                </c:pt>
                <c:pt idx="1">
                  <c:v>1.2847831500209053</c:v>
                </c:pt>
                <c:pt idx="2">
                  <c:v>1.1056454301130931</c:v>
                </c:pt>
                <c:pt idx="3">
                  <c:v>1.1861221280566325</c:v>
                </c:pt>
                <c:pt idx="4">
                  <c:v>1.0357101008325662</c:v>
                </c:pt>
                <c:pt idx="5">
                  <c:v>1.1100210554990804</c:v>
                </c:pt>
                <c:pt idx="6">
                  <c:v>1.0053362724604997</c:v>
                </c:pt>
                <c:pt idx="7">
                  <c:v>1.0386848868838212</c:v>
                </c:pt>
                <c:pt idx="8">
                  <c:v>1.0006323132939545</c:v>
                </c:pt>
                <c:pt idx="9">
                  <c:v>1.0043608403993487</c:v>
                </c:pt>
                <c:pt idx="10">
                  <c:v>1.0011781077067567</c:v>
                </c:pt>
                <c:pt idx="11">
                  <c:v>1.0015998409473581</c:v>
                </c:pt>
                <c:pt idx="12">
                  <c:v>1.0003548511536786</c:v>
                </c:pt>
                <c:pt idx="13">
                  <c:v>1.7701026975381526</c:v>
                </c:pt>
                <c:pt idx="14">
                  <c:v>1.008607915384115</c:v>
                </c:pt>
                <c:pt idx="15">
                  <c:v>1</c:v>
                </c:pt>
              </c:numCache>
            </c:numRef>
          </c:val>
          <c:smooth val="0"/>
          <c:extLst>
            <c:ext xmlns:c16="http://schemas.microsoft.com/office/drawing/2014/chart" uri="{C3380CC4-5D6E-409C-BE32-E72D297353CC}">
              <c16:uniqueId val="{00000001-3C23-4B5F-85AD-9C532421ECCF}"/>
            </c:ext>
          </c:extLst>
        </c:ser>
        <c:ser>
          <c:idx val="2"/>
          <c:order val="2"/>
          <c:tx>
            <c:strRef>
              <c:f>PBF!$A$66</c:f>
              <c:strCache>
                <c:ptCount val="1"/>
                <c:pt idx="0">
                  <c:v>Last 8 quarters average</c:v>
                </c:pt>
              </c:strCache>
            </c:strRef>
          </c:tx>
          <c:spPr>
            <a:ln w="28575" cap="rnd">
              <a:solidFill>
                <a:schemeClr val="accent3"/>
              </a:solidFill>
              <a:round/>
            </a:ln>
            <a:effectLst/>
          </c:spPr>
          <c:marker>
            <c:symbol val="none"/>
          </c:marker>
          <c:cat>
            <c:numRef>
              <c:extLst>
                <c:ext xmlns:c15="http://schemas.microsoft.com/office/drawing/2012/chart" uri="{02D57815-91ED-43cb-92C2-25804820EDAC}">
                  <c15:fullRef>
                    <c15:sqref>PBF!$D$45:$T$45</c15:sqref>
                  </c15:fullRef>
                </c:ext>
              </c:extLst>
              <c:f>PBF!$E$45:$T$45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PBF!$D$66:$T$66</c15:sqref>
                  </c15:fullRef>
                </c:ext>
              </c:extLst>
              <c:f>PBF!$E$66:$T$66</c:f>
              <c:numCache>
                <c:formatCode>#,##0.000</c:formatCode>
                <c:ptCount val="16"/>
                <c:pt idx="0">
                  <c:v>1.535095290210541</c:v>
                </c:pt>
                <c:pt idx="1">
                  <c:v>1.3350974952441814</c:v>
                </c:pt>
                <c:pt idx="2">
                  <c:v>1.1416936233344808</c:v>
                </c:pt>
                <c:pt idx="3">
                  <c:v>1.2101399812852647</c:v>
                </c:pt>
                <c:pt idx="4">
                  <c:v>1.0366095800178661</c:v>
                </c:pt>
                <c:pt idx="5">
                  <c:v>1.1179745395949519</c:v>
                </c:pt>
                <c:pt idx="6">
                  <c:v>1.003496015869433</c:v>
                </c:pt>
                <c:pt idx="7">
                  <c:v>1.0387044077523087</c:v>
                </c:pt>
                <c:pt idx="8">
                  <c:v>1.0006323132939545</c:v>
                </c:pt>
                <c:pt idx="9">
                  <c:v>1.0043608403993487</c:v>
                </c:pt>
                <c:pt idx="10">
                  <c:v>1.0011781077067567</c:v>
                </c:pt>
                <c:pt idx="11">
                  <c:v>1.0015998409473581</c:v>
                </c:pt>
                <c:pt idx="12">
                  <c:v>1.0003548511536786</c:v>
                </c:pt>
                <c:pt idx="13">
                  <c:v>1.7701026975381526</c:v>
                </c:pt>
                <c:pt idx="14">
                  <c:v>1.008607915384115</c:v>
                </c:pt>
                <c:pt idx="15">
                  <c:v>1</c:v>
                </c:pt>
              </c:numCache>
            </c:numRef>
          </c:val>
          <c:smooth val="0"/>
          <c:extLst>
            <c:ext xmlns:c16="http://schemas.microsoft.com/office/drawing/2014/chart" uri="{C3380CC4-5D6E-409C-BE32-E72D297353CC}">
              <c16:uniqueId val="{00000002-3C23-4B5F-85AD-9C532421ECCF}"/>
            </c:ext>
          </c:extLst>
        </c:ser>
        <c:ser>
          <c:idx val="3"/>
          <c:order val="3"/>
          <c:tx>
            <c:strRef>
              <c:f>PBF!$A$67</c:f>
              <c:strCache>
                <c:ptCount val="1"/>
                <c:pt idx="0">
                  <c:v>Last 4 quarters average</c:v>
                </c:pt>
              </c:strCache>
            </c:strRef>
          </c:tx>
          <c:spPr>
            <a:ln w="28575" cap="rnd">
              <a:solidFill>
                <a:schemeClr val="accent4"/>
              </a:solidFill>
              <a:round/>
            </a:ln>
            <a:effectLst/>
          </c:spPr>
          <c:marker>
            <c:symbol val="none"/>
          </c:marker>
          <c:cat>
            <c:numRef>
              <c:extLst>
                <c:ext xmlns:c15="http://schemas.microsoft.com/office/drawing/2012/chart" uri="{02D57815-91ED-43cb-92C2-25804820EDAC}">
                  <c15:fullRef>
                    <c15:sqref>PBF!$D$45:$T$45</c15:sqref>
                  </c15:fullRef>
                </c:ext>
              </c:extLst>
              <c:f>PBF!$E$45:$T$45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PBF!$D$67:$T$67</c15:sqref>
                  </c15:fullRef>
                </c:ext>
              </c:extLst>
              <c:f>PBF!$E$67:$T$67</c:f>
              <c:numCache>
                <c:formatCode>#,##0.000</c:formatCode>
                <c:ptCount val="16"/>
                <c:pt idx="0">
                  <c:v>1.276854525610444</c:v>
                </c:pt>
                <c:pt idx="1">
                  <c:v>1.1391528848505572</c:v>
                </c:pt>
                <c:pt idx="2">
                  <c:v>1.1958389269064624</c:v>
                </c:pt>
                <c:pt idx="3">
                  <c:v>1.0364846240838059</c:v>
                </c:pt>
                <c:pt idx="4">
                  <c:v>1.0157413828119441</c:v>
                </c:pt>
                <c:pt idx="5">
                  <c:v>1.2101803710474448</c:v>
                </c:pt>
                <c:pt idx="6">
                  <c:v>1.0012338990472374</c:v>
                </c:pt>
                <c:pt idx="7">
                  <c:v>1.0440367825118309</c:v>
                </c:pt>
                <c:pt idx="8">
                  <c:v>1.0005067595989663</c:v>
                </c:pt>
                <c:pt idx="9">
                  <c:v>1.0047202407709819</c:v>
                </c:pt>
                <c:pt idx="10">
                  <c:v>1.0013114780431511</c:v>
                </c:pt>
                <c:pt idx="11">
                  <c:v>1.0016153833505883</c:v>
                </c:pt>
                <c:pt idx="12">
                  <c:v>1.0003548511536786</c:v>
                </c:pt>
                <c:pt idx="13">
                  <c:v>1.7701026975381526</c:v>
                </c:pt>
                <c:pt idx="14">
                  <c:v>1.008607915384115</c:v>
                </c:pt>
                <c:pt idx="15">
                  <c:v>1</c:v>
                </c:pt>
              </c:numCache>
            </c:numRef>
          </c:val>
          <c:smooth val="0"/>
          <c:extLst>
            <c:ext xmlns:c16="http://schemas.microsoft.com/office/drawing/2014/chart" uri="{C3380CC4-5D6E-409C-BE32-E72D297353CC}">
              <c16:uniqueId val="{00000003-3C23-4B5F-85AD-9C532421ECCF}"/>
            </c:ext>
          </c:extLst>
        </c:ser>
        <c:ser>
          <c:idx val="4"/>
          <c:order val="4"/>
          <c:tx>
            <c:strRef>
              <c:f>PBF!$B$68</c:f>
              <c:strCache>
                <c:ptCount val="1"/>
                <c:pt idx="0">
                  <c:v>Selection</c:v>
                </c:pt>
              </c:strCache>
            </c:strRef>
          </c:tx>
          <c:spPr>
            <a:ln w="28575" cap="rnd">
              <a:solidFill>
                <a:srgbClr val="FF0000"/>
              </a:solidFill>
              <a:round/>
            </a:ln>
            <a:effectLst/>
          </c:spPr>
          <c:marker>
            <c:symbol val="none"/>
          </c:marker>
          <c:cat>
            <c:numRef>
              <c:extLst>
                <c:ext xmlns:c15="http://schemas.microsoft.com/office/drawing/2012/chart" uri="{02D57815-91ED-43cb-92C2-25804820EDAC}">
                  <c15:fullRef>
                    <c15:sqref>PBF!$D$45:$T$45</c15:sqref>
                  </c15:fullRef>
                </c:ext>
              </c:extLst>
              <c:f>PBF!$E$45:$T$45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PBF!$D$68:$T$68</c15:sqref>
                  </c15:fullRef>
                </c:ext>
              </c:extLst>
              <c:f>PBF!$E$68:$T$68</c:f>
              <c:numCache>
                <c:formatCode>#,##0.000</c:formatCode>
                <c:ptCount val="16"/>
                <c:pt idx="0">
                  <c:v>1.35</c:v>
                </c:pt>
                <c:pt idx="1">
                  <c:v>1.25</c:v>
                </c:pt>
                <c:pt idx="2">
                  <c:v>1.1499999999999999</c:v>
                </c:pt>
                <c:pt idx="3">
                  <c:v>1.1259999999999999</c:v>
                </c:pt>
                <c:pt idx="4">
                  <c:v>1.1019999999999999</c:v>
                </c:pt>
                <c:pt idx="5">
                  <c:v>1.0779999999999998</c:v>
                </c:pt>
                <c:pt idx="6">
                  <c:v>1.0539999999999998</c:v>
                </c:pt>
                <c:pt idx="7">
                  <c:v>1.03</c:v>
                </c:pt>
                <c:pt idx="8">
                  <c:v>1.01</c:v>
                </c:pt>
                <c:pt idx="9">
                  <c:v>1.0049999999999999</c:v>
                </c:pt>
                <c:pt idx="10">
                  <c:v>1.0049999999999999</c:v>
                </c:pt>
                <c:pt idx="11">
                  <c:v>1.0049999999999999</c:v>
                </c:pt>
                <c:pt idx="12">
                  <c:v>1.0049999999999999</c:v>
                </c:pt>
                <c:pt idx="13">
                  <c:v>1.0049999999999999</c:v>
                </c:pt>
                <c:pt idx="14">
                  <c:v>1.0049999999999999</c:v>
                </c:pt>
                <c:pt idx="15">
                  <c:v>1.0049999999999999</c:v>
                </c:pt>
              </c:numCache>
            </c:numRef>
          </c:val>
          <c:smooth val="0"/>
          <c:extLst>
            <c:ext xmlns:c16="http://schemas.microsoft.com/office/drawing/2014/chart" uri="{C3380CC4-5D6E-409C-BE32-E72D297353CC}">
              <c16:uniqueId val="{00000004-3C23-4B5F-85AD-9C532421ECCF}"/>
            </c:ext>
          </c:extLst>
        </c:ser>
        <c:dLbls>
          <c:showLegendKey val="0"/>
          <c:showVal val="0"/>
          <c:showCatName val="0"/>
          <c:showSerName val="0"/>
          <c:showPercent val="0"/>
          <c:showBubbleSize val="0"/>
        </c:dLbls>
        <c:smooth val="0"/>
        <c:axId val="1184186175"/>
        <c:axId val="1184187839"/>
      </c:lineChart>
      <c:catAx>
        <c:axId val="1184186175"/>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Development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0"/>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7839"/>
        <c:crosses val="autoZero"/>
        <c:auto val="1"/>
        <c:lblAlgn val="ctr"/>
        <c:lblOffset val="100"/>
        <c:noMultiLvlLbl val="0"/>
      </c:catAx>
      <c:valAx>
        <c:axId val="1184187839"/>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0.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6175"/>
        <c:crosses val="autoZero"/>
        <c:crossBetween val="between"/>
      </c:val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b="1"/>
              <a:t>Cumulative Payment Pattern</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0"/>
          <c:order val="0"/>
          <c:tx>
            <c:strRef>
              <c:f>PBF!$B$97</c:f>
              <c:strCache>
                <c:ptCount val="1"/>
                <c:pt idx="0">
                  <c:v>Cumulative % paid</c:v>
                </c:pt>
              </c:strCache>
            </c:strRef>
          </c:tx>
          <c:spPr>
            <a:ln w="28575" cap="rnd">
              <a:solidFill>
                <a:schemeClr val="accent1"/>
              </a:solidFill>
              <a:round/>
            </a:ln>
            <a:effectLst/>
          </c:spPr>
          <c:marker>
            <c:symbol val="none"/>
          </c:marker>
          <c:cat>
            <c:numRef>
              <c:f>PBF!$C$93:$T$93</c:f>
              <c:numCache>
                <c:formatCode>General</c:formatCode>
                <c:ptCount val="18"/>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numCache>
            </c:numRef>
          </c:cat>
          <c:val>
            <c:numRef>
              <c:f>PBF!$C$97:$T$97</c:f>
              <c:numCache>
                <c:formatCode>0.0%</c:formatCode>
                <c:ptCount val="18"/>
                <c:pt idx="0">
                  <c:v>1.3571191598750088E-2</c:v>
                </c:pt>
                <c:pt idx="1">
                  <c:v>0.33927978996875152</c:v>
                </c:pt>
                <c:pt idx="2">
                  <c:v>0.4580277164578147</c:v>
                </c:pt>
                <c:pt idx="3">
                  <c:v>0.57253464557226841</c:v>
                </c:pt>
                <c:pt idx="4">
                  <c:v>0.65841484240810866</c:v>
                </c:pt>
                <c:pt idx="5">
                  <c:v>0.7413751125515301</c:v>
                </c:pt>
                <c:pt idx="6">
                  <c:v>0.81699537403178624</c:v>
                </c:pt>
                <c:pt idx="7">
                  <c:v>0.88072101320626528</c:v>
                </c:pt>
                <c:pt idx="8">
                  <c:v>0.92827994791940371</c:v>
                </c:pt>
                <c:pt idx="9">
                  <c:v>0.95612834635698518</c:v>
                </c:pt>
                <c:pt idx="10">
                  <c:v>0.96568962982055551</c:v>
                </c:pt>
                <c:pt idx="11">
                  <c:v>0.97051807796965817</c:v>
                </c:pt>
                <c:pt idx="12">
                  <c:v>0.97537066835950625</c:v>
                </c:pt>
                <c:pt idx="13">
                  <c:v>0.98024752170130358</c:v>
                </c:pt>
                <c:pt idx="14">
                  <c:v>0.98514875930981005</c:v>
                </c:pt>
                <c:pt idx="15">
                  <c:v>0.99007450310635903</c:v>
                </c:pt>
                <c:pt idx="16">
                  <c:v>0.99502487562189068</c:v>
                </c:pt>
                <c:pt idx="17">
                  <c:v>1</c:v>
                </c:pt>
              </c:numCache>
            </c:numRef>
          </c:val>
          <c:smooth val="0"/>
          <c:extLst>
            <c:ext xmlns:c16="http://schemas.microsoft.com/office/drawing/2014/chart" uri="{C3380CC4-5D6E-409C-BE32-E72D297353CC}">
              <c16:uniqueId val="{00000000-2A10-4E21-BAE6-2B4CB4D898E8}"/>
            </c:ext>
          </c:extLst>
        </c:ser>
        <c:dLbls>
          <c:showLegendKey val="0"/>
          <c:showVal val="0"/>
          <c:showCatName val="0"/>
          <c:showSerName val="0"/>
          <c:showPercent val="0"/>
          <c:showBubbleSize val="0"/>
        </c:dLbls>
        <c:smooth val="0"/>
        <c:axId val="1799694879"/>
        <c:axId val="1799697791"/>
      </c:lineChart>
      <c:catAx>
        <c:axId val="1799694879"/>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Development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799697791"/>
        <c:crosses val="autoZero"/>
        <c:auto val="1"/>
        <c:lblAlgn val="ctr"/>
        <c:lblOffset val="100"/>
        <c:noMultiLvlLbl val="0"/>
      </c:catAx>
      <c:valAx>
        <c:axId val="1799697791"/>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799694879"/>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Ultimate</a:t>
            </a:r>
            <a:r>
              <a:rPr lang="en-AU" b="1" baseline="0"/>
              <a:t> Loss Ratio and Earned Premium - PBF</a:t>
            </a:r>
            <a:endParaRPr lang="en-AU" b="1"/>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1"/>
          <c:order val="1"/>
          <c:tx>
            <c:strRef>
              <c:f>PBF!$B$123</c:f>
              <c:strCache>
                <c:ptCount val="1"/>
                <c:pt idx="0">
                  <c:v>Earned premium</c:v>
                </c:pt>
              </c:strCache>
            </c:strRef>
          </c:tx>
          <c:spPr>
            <a:solidFill>
              <a:schemeClr val="accent2"/>
            </a:solidFill>
            <a:ln>
              <a:noFill/>
            </a:ln>
            <a:effectLst/>
          </c:spPr>
          <c:invertIfNegative val="0"/>
          <c:val>
            <c:numRef>
              <c:f>PBF!$B$124:$B$141</c:f>
              <c:numCache>
                <c:formatCode>#,##0</c:formatCode>
                <c:ptCount val="18"/>
                <c:pt idx="0">
                  <c:v>1569079</c:v>
                </c:pt>
                <c:pt idx="1">
                  <c:v>1673397</c:v>
                </c:pt>
                <c:pt idx="2">
                  <c:v>2022359</c:v>
                </c:pt>
                <c:pt idx="3">
                  <c:v>2356343</c:v>
                </c:pt>
                <c:pt idx="4">
                  <c:v>2419303</c:v>
                </c:pt>
                <c:pt idx="5">
                  <c:v>3186897</c:v>
                </c:pt>
                <c:pt idx="6">
                  <c:v>3867944</c:v>
                </c:pt>
                <c:pt idx="7">
                  <c:v>4376067</c:v>
                </c:pt>
                <c:pt idx="8">
                  <c:v>5021710</c:v>
                </c:pt>
                <c:pt idx="9">
                  <c:v>6470189</c:v>
                </c:pt>
                <c:pt idx="10">
                  <c:v>7909065</c:v>
                </c:pt>
                <c:pt idx="11">
                  <c:v>7287777</c:v>
                </c:pt>
                <c:pt idx="12">
                  <c:v>7633523</c:v>
                </c:pt>
                <c:pt idx="13">
                  <c:v>7262837</c:v>
                </c:pt>
                <c:pt idx="14">
                  <c:v>8832522</c:v>
                </c:pt>
                <c:pt idx="15">
                  <c:v>9189886</c:v>
                </c:pt>
                <c:pt idx="16">
                  <c:v>9823182</c:v>
                </c:pt>
                <c:pt idx="17">
                  <c:v>12417184</c:v>
                </c:pt>
              </c:numCache>
            </c:numRef>
          </c:val>
          <c:extLst>
            <c:ext xmlns:c16="http://schemas.microsoft.com/office/drawing/2014/chart" uri="{C3380CC4-5D6E-409C-BE32-E72D297353CC}">
              <c16:uniqueId val="{00000000-7AF7-48A4-BC17-ACF12CD323AC}"/>
            </c:ext>
          </c:extLst>
        </c:ser>
        <c:dLbls>
          <c:showLegendKey val="0"/>
          <c:showVal val="0"/>
          <c:showCatName val="0"/>
          <c:showSerName val="0"/>
          <c:showPercent val="0"/>
          <c:showBubbleSize val="0"/>
        </c:dLbls>
        <c:gapWidth val="150"/>
        <c:axId val="1423110399"/>
        <c:axId val="1423127039"/>
      </c:barChart>
      <c:lineChart>
        <c:grouping val="standard"/>
        <c:varyColors val="0"/>
        <c:ser>
          <c:idx val="0"/>
          <c:order val="0"/>
          <c:tx>
            <c:strRef>
              <c:f>PBF!$L$123</c:f>
              <c:strCache>
                <c:ptCount val="1"/>
                <c:pt idx="0">
                  <c:v>Ultimate loss ratio</c:v>
                </c:pt>
              </c:strCache>
            </c:strRef>
          </c:tx>
          <c:spPr>
            <a:ln w="28575" cap="rnd">
              <a:solidFill>
                <a:schemeClr val="accent1"/>
              </a:solidFill>
              <a:round/>
            </a:ln>
            <a:effectLst/>
          </c:spPr>
          <c:marker>
            <c:symbol val="none"/>
          </c:marker>
          <c:cat>
            <c:strRef>
              <c:f>PCL!$B$94:$B$111</c:f>
              <c:strCache>
                <c:ptCount val="18"/>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strCache>
            </c:strRef>
          </c:cat>
          <c:val>
            <c:numRef>
              <c:f>PBF!$L$124:$L$141</c:f>
              <c:numCache>
                <c:formatCode>0%</c:formatCode>
                <c:ptCount val="18"/>
                <c:pt idx="0">
                  <c:v>1.0720046865413708E-2</c:v>
                </c:pt>
                <c:pt idx="1">
                  <c:v>0.30882808922929011</c:v>
                </c:pt>
                <c:pt idx="2">
                  <c:v>0.27589892584313286</c:v>
                </c:pt>
                <c:pt idx="3">
                  <c:v>0.26788871217312654</c:v>
                </c:pt>
                <c:pt idx="4">
                  <c:v>0.21929772779292092</c:v>
                </c:pt>
                <c:pt idx="5">
                  <c:v>0.91065110484300438</c:v>
                </c:pt>
                <c:pt idx="6">
                  <c:v>1.5400452628835829E-2</c:v>
                </c:pt>
                <c:pt idx="7">
                  <c:v>8.8352964355469049E-2</c:v>
                </c:pt>
                <c:pt idx="8">
                  <c:v>0.94012314325338919</c:v>
                </c:pt>
                <c:pt idx="9">
                  <c:v>6.7355438179065577E-3</c:v>
                </c:pt>
                <c:pt idx="10">
                  <c:v>3.0787964193957101E-2</c:v>
                </c:pt>
                <c:pt idx="11">
                  <c:v>0.24892821299424259</c:v>
                </c:pt>
                <c:pt idx="12">
                  <c:v>0.20188100173834814</c:v>
                </c:pt>
                <c:pt idx="13">
                  <c:v>0.77496755694095354</c:v>
                </c:pt>
                <c:pt idx="14">
                  <c:v>0.14377548970840634</c:v>
                </c:pt>
                <c:pt idx="15">
                  <c:v>0.16677646971568597</c:v>
                </c:pt>
                <c:pt idx="16">
                  <c:v>0.1956346215810289</c:v>
                </c:pt>
                <c:pt idx="17">
                  <c:v>0.28263930650313462</c:v>
                </c:pt>
              </c:numCache>
            </c:numRef>
          </c:val>
          <c:smooth val="0"/>
          <c:extLst>
            <c:ext xmlns:c16="http://schemas.microsoft.com/office/drawing/2014/chart" uri="{C3380CC4-5D6E-409C-BE32-E72D297353CC}">
              <c16:uniqueId val="{00000001-7AF7-48A4-BC17-ACF12CD323AC}"/>
            </c:ext>
          </c:extLst>
        </c:ser>
        <c:dLbls>
          <c:showLegendKey val="0"/>
          <c:showVal val="0"/>
          <c:showCatName val="0"/>
          <c:showSerName val="0"/>
          <c:showPercent val="0"/>
          <c:showBubbleSize val="0"/>
        </c:dLbls>
        <c:marker val="1"/>
        <c:smooth val="0"/>
        <c:axId val="1289368575"/>
        <c:axId val="1289368159"/>
      </c:lineChart>
      <c:catAx>
        <c:axId val="1289368575"/>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Development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174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en-US"/>
          </a:p>
        </c:txPr>
        <c:crossAx val="1289368159"/>
        <c:crosses val="autoZero"/>
        <c:auto val="1"/>
        <c:lblAlgn val="ctr"/>
        <c:lblOffset val="100"/>
        <c:noMultiLvlLbl val="0"/>
      </c:catAx>
      <c:valAx>
        <c:axId val="128936815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Ultimate</a:t>
                </a:r>
                <a:r>
                  <a:rPr lang="en-AU" baseline="0"/>
                  <a:t> Loss Ratio</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289368575"/>
        <c:crosses val="autoZero"/>
        <c:crossBetween val="between"/>
      </c:valAx>
      <c:valAx>
        <c:axId val="1423127039"/>
        <c:scaling>
          <c:orientation val="minMax"/>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Earned</a:t>
                </a:r>
                <a:r>
                  <a:rPr lang="en-AU" baseline="0"/>
                  <a:t> Premium</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423110399"/>
        <c:crosses val="max"/>
        <c:crossBetween val="between"/>
      </c:valAx>
      <c:catAx>
        <c:axId val="1423110399"/>
        <c:scaling>
          <c:orientation val="minMax"/>
        </c:scaling>
        <c:delete val="1"/>
        <c:axPos val="b"/>
        <c:majorTickMark val="out"/>
        <c:minorTickMark val="none"/>
        <c:tickLblPos val="nextTo"/>
        <c:crossAx val="1423127039"/>
        <c:crosses val="autoZero"/>
        <c:auto val="1"/>
        <c:lblAlgn val="ctr"/>
        <c:lblOffset val="100"/>
        <c:noMultiLvlLbl val="0"/>
      </c:cat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Reported Claim Number Chain Ladder Factor - DQ 2-3</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0"/>
          <c:order val="0"/>
          <c:tx>
            <c:strRef>
              <c:f>PPCI!$A$64</c:f>
              <c:strCache>
                <c:ptCount val="1"/>
                <c:pt idx="0">
                  <c:v>Last 16 quarters average</c:v>
                </c:pt>
              </c:strCache>
            </c:strRef>
          </c:tx>
          <c:spPr>
            <a:ln w="28575" cap="rnd">
              <a:solidFill>
                <a:schemeClr val="accent1"/>
              </a:solidFill>
              <a:round/>
            </a:ln>
            <a:effectLst/>
          </c:spPr>
          <c:marker>
            <c:symbol val="none"/>
          </c:marker>
          <c:cat>
            <c:numRef>
              <c:extLst>
                <c:ext xmlns:c15="http://schemas.microsoft.com/office/drawing/2012/chart" uri="{02D57815-91ED-43cb-92C2-25804820EDAC}">
                  <c15:fullRef>
                    <c15:sqref>PPCI!$D$45:$T$45</c15:sqref>
                  </c15:fullRef>
                </c:ext>
              </c:extLst>
              <c:f>PPCI!$D$45:$E$45</c:f>
              <c:numCache>
                <c:formatCode>General</c:formatCode>
                <c:ptCount val="2"/>
                <c:pt idx="0">
                  <c:v>2</c:v>
                </c:pt>
                <c:pt idx="1">
                  <c:v>3</c:v>
                </c:pt>
              </c:numCache>
            </c:numRef>
          </c:cat>
          <c:val>
            <c:numRef>
              <c:extLst>
                <c:ext xmlns:c15="http://schemas.microsoft.com/office/drawing/2012/chart" uri="{02D57815-91ED-43cb-92C2-25804820EDAC}">
                  <c15:fullRef>
                    <c15:sqref>PPCI!$D$64:$T$64</c15:sqref>
                  </c15:fullRef>
                </c:ext>
              </c:extLst>
              <c:f>PPCI!$D$64:$E$64</c:f>
              <c:numCache>
                <c:formatCode>#,##0.000</c:formatCode>
                <c:ptCount val="2"/>
                <c:pt idx="0">
                  <c:v>1.325</c:v>
                </c:pt>
                <c:pt idx="1">
                  <c:v>1.0512820512820513</c:v>
                </c:pt>
              </c:numCache>
            </c:numRef>
          </c:val>
          <c:smooth val="0"/>
          <c:extLst>
            <c:ext xmlns:c16="http://schemas.microsoft.com/office/drawing/2014/chart" uri="{C3380CC4-5D6E-409C-BE32-E72D297353CC}">
              <c16:uniqueId val="{00000000-3474-47E6-A7D9-6E07295D5C36}"/>
            </c:ext>
          </c:extLst>
        </c:ser>
        <c:ser>
          <c:idx val="1"/>
          <c:order val="1"/>
          <c:tx>
            <c:strRef>
              <c:f>PPCI!$A$65</c:f>
              <c:strCache>
                <c:ptCount val="1"/>
                <c:pt idx="0">
                  <c:v>Last 12 quarters average</c:v>
                </c:pt>
              </c:strCache>
            </c:strRef>
          </c:tx>
          <c:spPr>
            <a:ln w="28575" cap="rnd">
              <a:solidFill>
                <a:schemeClr val="accent2"/>
              </a:solidFill>
              <a:round/>
            </a:ln>
            <a:effectLst/>
          </c:spPr>
          <c:marker>
            <c:symbol val="none"/>
          </c:marker>
          <c:cat>
            <c:numRef>
              <c:extLst>
                <c:ext xmlns:c15="http://schemas.microsoft.com/office/drawing/2012/chart" uri="{02D57815-91ED-43cb-92C2-25804820EDAC}">
                  <c15:fullRef>
                    <c15:sqref>PPCI!$D$45:$T$45</c15:sqref>
                  </c15:fullRef>
                </c:ext>
              </c:extLst>
              <c:f>PPCI!$D$45:$E$45</c:f>
              <c:numCache>
                <c:formatCode>General</c:formatCode>
                <c:ptCount val="2"/>
                <c:pt idx="0">
                  <c:v>2</c:v>
                </c:pt>
                <c:pt idx="1">
                  <c:v>3</c:v>
                </c:pt>
              </c:numCache>
            </c:numRef>
          </c:cat>
          <c:val>
            <c:numRef>
              <c:extLst>
                <c:ext xmlns:c15="http://schemas.microsoft.com/office/drawing/2012/chart" uri="{02D57815-91ED-43cb-92C2-25804820EDAC}">
                  <c15:fullRef>
                    <c15:sqref>PPCI!$D$65:$T$65</c15:sqref>
                  </c15:fullRef>
                </c:ext>
              </c:extLst>
              <c:f>PPCI!$D$65:$E$65</c:f>
              <c:numCache>
                <c:formatCode>#,##0.000</c:formatCode>
                <c:ptCount val="2"/>
                <c:pt idx="0">
                  <c:v>1.2794117647058822</c:v>
                </c:pt>
                <c:pt idx="1">
                  <c:v>1.0532544378698225</c:v>
                </c:pt>
              </c:numCache>
            </c:numRef>
          </c:val>
          <c:smooth val="0"/>
          <c:extLst>
            <c:ext xmlns:c16="http://schemas.microsoft.com/office/drawing/2014/chart" uri="{C3380CC4-5D6E-409C-BE32-E72D297353CC}">
              <c16:uniqueId val="{00000001-3474-47E6-A7D9-6E07295D5C36}"/>
            </c:ext>
          </c:extLst>
        </c:ser>
        <c:ser>
          <c:idx val="2"/>
          <c:order val="2"/>
          <c:tx>
            <c:strRef>
              <c:f>PPCI!$A$66</c:f>
              <c:strCache>
                <c:ptCount val="1"/>
                <c:pt idx="0">
                  <c:v>Last 8 quarters average</c:v>
                </c:pt>
              </c:strCache>
            </c:strRef>
          </c:tx>
          <c:spPr>
            <a:ln w="28575" cap="rnd">
              <a:solidFill>
                <a:schemeClr val="accent3"/>
              </a:solidFill>
              <a:round/>
            </a:ln>
            <a:effectLst/>
          </c:spPr>
          <c:marker>
            <c:symbol val="none"/>
          </c:marker>
          <c:cat>
            <c:numRef>
              <c:extLst>
                <c:ext xmlns:c15="http://schemas.microsoft.com/office/drawing/2012/chart" uri="{02D57815-91ED-43cb-92C2-25804820EDAC}">
                  <c15:fullRef>
                    <c15:sqref>PPCI!$D$45:$T$45</c15:sqref>
                  </c15:fullRef>
                </c:ext>
              </c:extLst>
              <c:f>PPCI!$D$45:$E$45</c:f>
              <c:numCache>
                <c:formatCode>General</c:formatCode>
                <c:ptCount val="2"/>
                <c:pt idx="0">
                  <c:v>2</c:v>
                </c:pt>
                <c:pt idx="1">
                  <c:v>3</c:v>
                </c:pt>
              </c:numCache>
            </c:numRef>
          </c:cat>
          <c:val>
            <c:numRef>
              <c:extLst>
                <c:ext xmlns:c15="http://schemas.microsoft.com/office/drawing/2012/chart" uri="{02D57815-91ED-43cb-92C2-25804820EDAC}">
                  <c15:fullRef>
                    <c15:sqref>PPCI!$D$66:$T$66</c15:sqref>
                  </c15:fullRef>
                </c:ext>
              </c:extLst>
              <c:f>PPCI!$D$66:$E$66</c:f>
              <c:numCache>
                <c:formatCode>#,##0.000</c:formatCode>
                <c:ptCount val="2"/>
                <c:pt idx="0">
                  <c:v>1.2135922330097086</c:v>
                </c:pt>
                <c:pt idx="1">
                  <c:v>1.0434782608695652</c:v>
                </c:pt>
              </c:numCache>
            </c:numRef>
          </c:val>
          <c:smooth val="0"/>
          <c:extLst>
            <c:ext xmlns:c16="http://schemas.microsoft.com/office/drawing/2014/chart" uri="{C3380CC4-5D6E-409C-BE32-E72D297353CC}">
              <c16:uniqueId val="{00000002-3474-47E6-A7D9-6E07295D5C36}"/>
            </c:ext>
          </c:extLst>
        </c:ser>
        <c:ser>
          <c:idx val="3"/>
          <c:order val="3"/>
          <c:tx>
            <c:strRef>
              <c:f>PPCI!$A$67</c:f>
              <c:strCache>
                <c:ptCount val="1"/>
                <c:pt idx="0">
                  <c:v>Last 4 quarters average</c:v>
                </c:pt>
              </c:strCache>
            </c:strRef>
          </c:tx>
          <c:spPr>
            <a:ln w="28575" cap="rnd">
              <a:solidFill>
                <a:schemeClr val="accent4"/>
              </a:solidFill>
              <a:round/>
            </a:ln>
            <a:effectLst/>
          </c:spPr>
          <c:marker>
            <c:symbol val="none"/>
          </c:marker>
          <c:cat>
            <c:numRef>
              <c:extLst>
                <c:ext xmlns:c15="http://schemas.microsoft.com/office/drawing/2012/chart" uri="{02D57815-91ED-43cb-92C2-25804820EDAC}">
                  <c15:fullRef>
                    <c15:sqref>PPCI!$D$45:$T$45</c15:sqref>
                  </c15:fullRef>
                </c:ext>
              </c:extLst>
              <c:f>PPCI!$D$45:$E$45</c:f>
              <c:numCache>
                <c:formatCode>General</c:formatCode>
                <c:ptCount val="2"/>
                <c:pt idx="0">
                  <c:v>2</c:v>
                </c:pt>
                <c:pt idx="1">
                  <c:v>3</c:v>
                </c:pt>
              </c:numCache>
            </c:numRef>
          </c:cat>
          <c:val>
            <c:numRef>
              <c:extLst>
                <c:ext xmlns:c15="http://schemas.microsoft.com/office/drawing/2012/chart" uri="{02D57815-91ED-43cb-92C2-25804820EDAC}">
                  <c15:fullRef>
                    <c15:sqref>PPCI!$D$67:$T$67</c15:sqref>
                  </c15:fullRef>
                </c:ext>
              </c:extLst>
              <c:f>PPCI!$D$67:$E$67</c:f>
              <c:numCache>
                <c:formatCode>#,##0.000</c:formatCode>
                <c:ptCount val="2"/>
                <c:pt idx="0">
                  <c:v>1.2</c:v>
                </c:pt>
                <c:pt idx="1">
                  <c:v>1.04</c:v>
                </c:pt>
              </c:numCache>
            </c:numRef>
          </c:val>
          <c:smooth val="0"/>
          <c:extLst>
            <c:ext xmlns:c16="http://schemas.microsoft.com/office/drawing/2014/chart" uri="{C3380CC4-5D6E-409C-BE32-E72D297353CC}">
              <c16:uniqueId val="{00000003-3474-47E6-A7D9-6E07295D5C36}"/>
            </c:ext>
          </c:extLst>
        </c:ser>
        <c:ser>
          <c:idx val="4"/>
          <c:order val="4"/>
          <c:tx>
            <c:strRef>
              <c:f>PPCI!$B$68</c:f>
              <c:strCache>
                <c:ptCount val="1"/>
                <c:pt idx="0">
                  <c:v>Selection</c:v>
                </c:pt>
              </c:strCache>
            </c:strRef>
          </c:tx>
          <c:spPr>
            <a:ln w="28575" cap="rnd">
              <a:solidFill>
                <a:srgbClr val="FF0000"/>
              </a:solidFill>
              <a:round/>
            </a:ln>
            <a:effectLst/>
          </c:spPr>
          <c:marker>
            <c:symbol val="none"/>
          </c:marker>
          <c:cat>
            <c:numRef>
              <c:extLst>
                <c:ext xmlns:c15="http://schemas.microsoft.com/office/drawing/2012/chart" uri="{02D57815-91ED-43cb-92C2-25804820EDAC}">
                  <c15:fullRef>
                    <c15:sqref>PPCI!$D$45:$T$45</c15:sqref>
                  </c15:fullRef>
                </c:ext>
              </c:extLst>
              <c:f>PPCI!$D$45:$E$45</c:f>
              <c:numCache>
                <c:formatCode>General</c:formatCode>
                <c:ptCount val="2"/>
                <c:pt idx="0">
                  <c:v>2</c:v>
                </c:pt>
                <c:pt idx="1">
                  <c:v>3</c:v>
                </c:pt>
              </c:numCache>
            </c:numRef>
          </c:cat>
          <c:val>
            <c:numRef>
              <c:extLst>
                <c:ext xmlns:c15="http://schemas.microsoft.com/office/drawing/2012/chart" uri="{02D57815-91ED-43cb-92C2-25804820EDAC}">
                  <c15:fullRef>
                    <c15:sqref>PPCI!$D$68:$T$68</c15:sqref>
                  </c15:fullRef>
                </c:ext>
              </c:extLst>
              <c:f>PPCI!$D$68:$E$68</c:f>
              <c:numCache>
                <c:formatCode>#,##0.000</c:formatCode>
                <c:ptCount val="2"/>
                <c:pt idx="0">
                  <c:v>1.2250000000000001</c:v>
                </c:pt>
                <c:pt idx="1">
                  <c:v>1.0429999999999999</c:v>
                </c:pt>
              </c:numCache>
            </c:numRef>
          </c:val>
          <c:smooth val="0"/>
          <c:extLst>
            <c:ext xmlns:c16="http://schemas.microsoft.com/office/drawing/2014/chart" uri="{C3380CC4-5D6E-409C-BE32-E72D297353CC}">
              <c16:uniqueId val="{00000004-3474-47E6-A7D9-6E07295D5C36}"/>
            </c:ext>
          </c:extLst>
        </c:ser>
        <c:dLbls>
          <c:showLegendKey val="0"/>
          <c:showVal val="0"/>
          <c:showCatName val="0"/>
          <c:showSerName val="0"/>
          <c:showPercent val="0"/>
          <c:showBubbleSize val="0"/>
        </c:dLbls>
        <c:smooth val="0"/>
        <c:axId val="1184186175"/>
        <c:axId val="1184187839"/>
      </c:lineChart>
      <c:catAx>
        <c:axId val="1184186175"/>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Development</a:t>
                </a:r>
                <a:r>
                  <a:rPr lang="en-US" baseline="0"/>
                  <a:t> Quarter</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0"/>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7839"/>
        <c:crosses val="autoZero"/>
        <c:auto val="1"/>
        <c:lblAlgn val="ctr"/>
        <c:lblOffset val="100"/>
        <c:noMultiLvlLbl val="0"/>
      </c:catAx>
      <c:valAx>
        <c:axId val="1184187839"/>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6175"/>
        <c:crosses val="autoZero"/>
        <c:crossBetween val="between"/>
      </c:val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Reported Claim Number Chain Ladder Factor - DQ 3+</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0"/>
          <c:order val="0"/>
          <c:tx>
            <c:strRef>
              <c:f>PPCI!$A$64</c:f>
              <c:strCache>
                <c:ptCount val="1"/>
                <c:pt idx="0">
                  <c:v>Last 16 quarters average</c:v>
                </c:pt>
              </c:strCache>
            </c:strRef>
          </c:tx>
          <c:spPr>
            <a:ln w="28575" cap="rnd">
              <a:solidFill>
                <a:schemeClr val="accent1"/>
              </a:solidFill>
              <a:round/>
            </a:ln>
            <a:effectLst/>
          </c:spPr>
          <c:marker>
            <c:symbol val="none"/>
          </c:marker>
          <c:cat>
            <c:numRef>
              <c:extLst>
                <c:ext xmlns:c15="http://schemas.microsoft.com/office/drawing/2012/chart" uri="{02D57815-91ED-43cb-92C2-25804820EDAC}">
                  <c15:fullRef>
                    <c15:sqref>PPCI!$D$45:$T$45</c15:sqref>
                  </c15:fullRef>
                </c:ext>
              </c:extLst>
              <c:f>PPCI!$E$45:$T$45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PPCI!$D$64:$T$64</c15:sqref>
                  </c15:fullRef>
                </c:ext>
              </c:extLst>
              <c:f>PPCI!$E$64:$T$64</c:f>
              <c:numCache>
                <c:formatCode>#,##0.000</c:formatCode>
                <c:ptCount val="16"/>
                <c:pt idx="0">
                  <c:v>1.0512820512820513</c:v>
                </c:pt>
                <c:pt idx="1">
                  <c:v>1.0276243093922652</c:v>
                </c:pt>
                <c:pt idx="2">
                  <c:v>1.0175438596491229</c:v>
                </c:pt>
                <c:pt idx="3">
                  <c:v>1</c:v>
                </c:pt>
                <c:pt idx="4">
                  <c:v>1</c:v>
                </c:pt>
                <c:pt idx="5">
                  <c:v>1</c:v>
                </c:pt>
                <c:pt idx="6">
                  <c:v>1</c:v>
                </c:pt>
                <c:pt idx="7">
                  <c:v>1.0099009900990099</c:v>
                </c:pt>
                <c:pt idx="8">
                  <c:v>1</c:v>
                </c:pt>
                <c:pt idx="9">
                  <c:v>1</c:v>
                </c:pt>
                <c:pt idx="10">
                  <c:v>1</c:v>
                </c:pt>
                <c:pt idx="11">
                  <c:v>1</c:v>
                </c:pt>
                <c:pt idx="12">
                  <c:v>1</c:v>
                </c:pt>
                <c:pt idx="13">
                  <c:v>1</c:v>
                </c:pt>
                <c:pt idx="14">
                  <c:v>1</c:v>
                </c:pt>
                <c:pt idx="15">
                  <c:v>1</c:v>
                </c:pt>
              </c:numCache>
            </c:numRef>
          </c:val>
          <c:smooth val="0"/>
          <c:extLst>
            <c:ext xmlns:c16="http://schemas.microsoft.com/office/drawing/2014/chart" uri="{C3380CC4-5D6E-409C-BE32-E72D297353CC}">
              <c16:uniqueId val="{00000000-8DC7-43C3-AE77-0938DF80A74B}"/>
            </c:ext>
          </c:extLst>
        </c:ser>
        <c:ser>
          <c:idx val="1"/>
          <c:order val="1"/>
          <c:tx>
            <c:strRef>
              <c:f>PPCI!$A$65</c:f>
              <c:strCache>
                <c:ptCount val="1"/>
                <c:pt idx="0">
                  <c:v>Last 12 quarters average</c:v>
                </c:pt>
              </c:strCache>
            </c:strRef>
          </c:tx>
          <c:spPr>
            <a:ln w="28575" cap="rnd">
              <a:solidFill>
                <a:schemeClr val="accent2"/>
              </a:solidFill>
              <a:round/>
            </a:ln>
            <a:effectLst/>
          </c:spPr>
          <c:marker>
            <c:symbol val="none"/>
          </c:marker>
          <c:cat>
            <c:numRef>
              <c:extLst>
                <c:ext xmlns:c15="http://schemas.microsoft.com/office/drawing/2012/chart" uri="{02D57815-91ED-43cb-92C2-25804820EDAC}">
                  <c15:fullRef>
                    <c15:sqref>PPCI!$D$45:$T$45</c15:sqref>
                  </c15:fullRef>
                </c:ext>
              </c:extLst>
              <c:f>PPCI!$E$45:$T$45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PPCI!$D$65:$T$65</c15:sqref>
                  </c15:fullRef>
                </c:ext>
              </c:extLst>
              <c:f>PPCI!$E$65:$T$65</c:f>
              <c:numCache>
                <c:formatCode>#,##0.000</c:formatCode>
                <c:ptCount val="16"/>
                <c:pt idx="0">
                  <c:v>1.0532544378698225</c:v>
                </c:pt>
                <c:pt idx="1">
                  <c:v>1.0301204819277108</c:v>
                </c:pt>
                <c:pt idx="2">
                  <c:v>1.0186335403726707</c:v>
                </c:pt>
                <c:pt idx="3">
                  <c:v>1</c:v>
                </c:pt>
                <c:pt idx="4">
                  <c:v>1</c:v>
                </c:pt>
                <c:pt idx="5">
                  <c:v>1</c:v>
                </c:pt>
                <c:pt idx="6">
                  <c:v>1</c:v>
                </c:pt>
                <c:pt idx="7">
                  <c:v>1.0099009900990099</c:v>
                </c:pt>
                <c:pt idx="8">
                  <c:v>1</c:v>
                </c:pt>
                <c:pt idx="9">
                  <c:v>1</c:v>
                </c:pt>
                <c:pt idx="10">
                  <c:v>1</c:v>
                </c:pt>
                <c:pt idx="11">
                  <c:v>1</c:v>
                </c:pt>
                <c:pt idx="12">
                  <c:v>1</c:v>
                </c:pt>
                <c:pt idx="13">
                  <c:v>1</c:v>
                </c:pt>
                <c:pt idx="14">
                  <c:v>1</c:v>
                </c:pt>
                <c:pt idx="15">
                  <c:v>1</c:v>
                </c:pt>
              </c:numCache>
            </c:numRef>
          </c:val>
          <c:smooth val="0"/>
          <c:extLst>
            <c:ext xmlns:c16="http://schemas.microsoft.com/office/drawing/2014/chart" uri="{C3380CC4-5D6E-409C-BE32-E72D297353CC}">
              <c16:uniqueId val="{00000001-8DC7-43C3-AE77-0938DF80A74B}"/>
            </c:ext>
          </c:extLst>
        </c:ser>
        <c:ser>
          <c:idx val="2"/>
          <c:order val="2"/>
          <c:tx>
            <c:strRef>
              <c:f>PPCI!$A$66</c:f>
              <c:strCache>
                <c:ptCount val="1"/>
                <c:pt idx="0">
                  <c:v>Last 8 quarters average</c:v>
                </c:pt>
              </c:strCache>
            </c:strRef>
          </c:tx>
          <c:spPr>
            <a:ln w="28575" cap="rnd">
              <a:solidFill>
                <a:schemeClr val="accent3"/>
              </a:solidFill>
              <a:round/>
            </a:ln>
            <a:effectLst/>
          </c:spPr>
          <c:marker>
            <c:symbol val="none"/>
          </c:marker>
          <c:cat>
            <c:numRef>
              <c:extLst>
                <c:ext xmlns:c15="http://schemas.microsoft.com/office/drawing/2012/chart" uri="{02D57815-91ED-43cb-92C2-25804820EDAC}">
                  <c15:fullRef>
                    <c15:sqref>PPCI!$D$45:$T$45</c15:sqref>
                  </c15:fullRef>
                </c:ext>
              </c:extLst>
              <c:f>PPCI!$E$45:$T$45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PPCI!$D$66:$T$66</c15:sqref>
                  </c15:fullRef>
                </c:ext>
              </c:extLst>
              <c:f>PPCI!$E$66:$T$66</c:f>
              <c:numCache>
                <c:formatCode>#,##0.000</c:formatCode>
                <c:ptCount val="16"/>
                <c:pt idx="0">
                  <c:v>1.0434782608695652</c:v>
                </c:pt>
                <c:pt idx="1">
                  <c:v>1.0180180180180181</c:v>
                </c:pt>
                <c:pt idx="2">
                  <c:v>1.0267857142857142</c:v>
                </c:pt>
                <c:pt idx="3">
                  <c:v>1</c:v>
                </c:pt>
                <c:pt idx="4">
                  <c:v>1</c:v>
                </c:pt>
                <c:pt idx="5">
                  <c:v>1</c:v>
                </c:pt>
                <c:pt idx="6">
                  <c:v>1</c:v>
                </c:pt>
                <c:pt idx="7">
                  <c:v>1.0103092783505154</c:v>
                </c:pt>
                <c:pt idx="8">
                  <c:v>1</c:v>
                </c:pt>
                <c:pt idx="9">
                  <c:v>1</c:v>
                </c:pt>
                <c:pt idx="10">
                  <c:v>1</c:v>
                </c:pt>
                <c:pt idx="11">
                  <c:v>1</c:v>
                </c:pt>
                <c:pt idx="12">
                  <c:v>1</c:v>
                </c:pt>
                <c:pt idx="13">
                  <c:v>1</c:v>
                </c:pt>
                <c:pt idx="14">
                  <c:v>1</c:v>
                </c:pt>
                <c:pt idx="15">
                  <c:v>1</c:v>
                </c:pt>
              </c:numCache>
            </c:numRef>
          </c:val>
          <c:smooth val="0"/>
          <c:extLst>
            <c:ext xmlns:c16="http://schemas.microsoft.com/office/drawing/2014/chart" uri="{C3380CC4-5D6E-409C-BE32-E72D297353CC}">
              <c16:uniqueId val="{00000002-8DC7-43C3-AE77-0938DF80A74B}"/>
            </c:ext>
          </c:extLst>
        </c:ser>
        <c:ser>
          <c:idx val="3"/>
          <c:order val="3"/>
          <c:tx>
            <c:strRef>
              <c:f>PPCI!$A$67</c:f>
              <c:strCache>
                <c:ptCount val="1"/>
                <c:pt idx="0">
                  <c:v>Last 4 quarters average</c:v>
                </c:pt>
              </c:strCache>
            </c:strRef>
          </c:tx>
          <c:spPr>
            <a:ln w="28575" cap="rnd">
              <a:solidFill>
                <a:schemeClr val="accent4"/>
              </a:solidFill>
              <a:round/>
            </a:ln>
            <a:effectLst/>
          </c:spPr>
          <c:marker>
            <c:symbol val="none"/>
          </c:marker>
          <c:cat>
            <c:numRef>
              <c:extLst>
                <c:ext xmlns:c15="http://schemas.microsoft.com/office/drawing/2012/chart" uri="{02D57815-91ED-43cb-92C2-25804820EDAC}">
                  <c15:fullRef>
                    <c15:sqref>PPCI!$D$45:$T$45</c15:sqref>
                  </c15:fullRef>
                </c:ext>
              </c:extLst>
              <c:f>PPCI!$E$45:$T$45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PPCI!$D$67:$T$67</c15:sqref>
                  </c15:fullRef>
                </c:ext>
              </c:extLst>
              <c:f>PPCI!$E$67:$T$67</c:f>
              <c:numCache>
                <c:formatCode>#,##0.000</c:formatCode>
                <c:ptCount val="16"/>
                <c:pt idx="0">
                  <c:v>1.04</c:v>
                </c:pt>
                <c:pt idx="1">
                  <c:v>1.0149253731343284</c:v>
                </c:pt>
                <c:pt idx="2">
                  <c:v>1.015625</c:v>
                </c:pt>
                <c:pt idx="3">
                  <c:v>1</c:v>
                </c:pt>
                <c:pt idx="4">
                  <c:v>1</c:v>
                </c:pt>
                <c:pt idx="5">
                  <c:v>1</c:v>
                </c:pt>
                <c:pt idx="6">
                  <c:v>1</c:v>
                </c:pt>
                <c:pt idx="7">
                  <c:v>1</c:v>
                </c:pt>
                <c:pt idx="8">
                  <c:v>1</c:v>
                </c:pt>
                <c:pt idx="9">
                  <c:v>1</c:v>
                </c:pt>
                <c:pt idx="10">
                  <c:v>1</c:v>
                </c:pt>
                <c:pt idx="11">
                  <c:v>1</c:v>
                </c:pt>
                <c:pt idx="12">
                  <c:v>1</c:v>
                </c:pt>
                <c:pt idx="13">
                  <c:v>1</c:v>
                </c:pt>
                <c:pt idx="14">
                  <c:v>1</c:v>
                </c:pt>
                <c:pt idx="15">
                  <c:v>1</c:v>
                </c:pt>
              </c:numCache>
            </c:numRef>
          </c:val>
          <c:smooth val="0"/>
          <c:extLst>
            <c:ext xmlns:c16="http://schemas.microsoft.com/office/drawing/2014/chart" uri="{C3380CC4-5D6E-409C-BE32-E72D297353CC}">
              <c16:uniqueId val="{00000003-8DC7-43C3-AE77-0938DF80A74B}"/>
            </c:ext>
          </c:extLst>
        </c:ser>
        <c:ser>
          <c:idx val="4"/>
          <c:order val="4"/>
          <c:tx>
            <c:strRef>
              <c:f>PPCI!$B$68</c:f>
              <c:strCache>
                <c:ptCount val="1"/>
                <c:pt idx="0">
                  <c:v>Selection</c:v>
                </c:pt>
              </c:strCache>
            </c:strRef>
          </c:tx>
          <c:spPr>
            <a:ln w="28575" cap="rnd">
              <a:solidFill>
                <a:srgbClr val="FF0000"/>
              </a:solidFill>
              <a:round/>
            </a:ln>
            <a:effectLst/>
          </c:spPr>
          <c:marker>
            <c:symbol val="none"/>
          </c:marker>
          <c:cat>
            <c:numRef>
              <c:extLst>
                <c:ext xmlns:c15="http://schemas.microsoft.com/office/drawing/2012/chart" uri="{02D57815-91ED-43cb-92C2-25804820EDAC}">
                  <c15:fullRef>
                    <c15:sqref>PPCI!$D$45:$T$45</c15:sqref>
                  </c15:fullRef>
                </c:ext>
              </c:extLst>
              <c:f>PPCI!$E$45:$T$45</c:f>
              <c:numCache>
                <c:formatCode>General</c:formatCode>
                <c:ptCount val="16"/>
                <c:pt idx="0">
                  <c:v>3</c:v>
                </c:pt>
                <c:pt idx="1">
                  <c:v>4</c:v>
                </c:pt>
                <c:pt idx="2">
                  <c:v>5</c:v>
                </c:pt>
                <c:pt idx="3">
                  <c:v>6</c:v>
                </c:pt>
                <c:pt idx="4">
                  <c:v>7</c:v>
                </c:pt>
                <c:pt idx="5">
                  <c:v>8</c:v>
                </c:pt>
                <c:pt idx="6">
                  <c:v>9</c:v>
                </c:pt>
                <c:pt idx="7">
                  <c:v>10</c:v>
                </c:pt>
                <c:pt idx="8">
                  <c:v>11</c:v>
                </c:pt>
                <c:pt idx="9">
                  <c:v>12</c:v>
                </c:pt>
                <c:pt idx="10">
                  <c:v>13</c:v>
                </c:pt>
                <c:pt idx="11">
                  <c:v>14</c:v>
                </c:pt>
                <c:pt idx="12">
                  <c:v>15</c:v>
                </c:pt>
                <c:pt idx="13">
                  <c:v>16</c:v>
                </c:pt>
                <c:pt idx="14">
                  <c:v>17</c:v>
                </c:pt>
                <c:pt idx="15">
                  <c:v>18</c:v>
                </c:pt>
              </c:numCache>
            </c:numRef>
          </c:cat>
          <c:val>
            <c:numRef>
              <c:extLst>
                <c:ext xmlns:c15="http://schemas.microsoft.com/office/drawing/2012/chart" uri="{02D57815-91ED-43cb-92C2-25804820EDAC}">
                  <c15:fullRef>
                    <c15:sqref>PPCI!$D$68:$T$68</c15:sqref>
                  </c15:fullRef>
                </c:ext>
              </c:extLst>
              <c:f>PPCI!$E$68:$T$68</c:f>
              <c:numCache>
                <c:formatCode>#,##0.000</c:formatCode>
                <c:ptCount val="16"/>
                <c:pt idx="0">
                  <c:v>1.0429999999999999</c:v>
                </c:pt>
                <c:pt idx="1">
                  <c:v>1.022</c:v>
                </c:pt>
                <c:pt idx="2">
                  <c:v>1.018</c:v>
                </c:pt>
                <c:pt idx="3">
                  <c:v>1</c:v>
                </c:pt>
                <c:pt idx="4">
                  <c:v>1</c:v>
                </c:pt>
                <c:pt idx="5">
                  <c:v>1</c:v>
                </c:pt>
                <c:pt idx="6">
                  <c:v>1</c:v>
                </c:pt>
                <c:pt idx="7">
                  <c:v>1</c:v>
                </c:pt>
                <c:pt idx="8">
                  <c:v>1</c:v>
                </c:pt>
                <c:pt idx="9">
                  <c:v>1</c:v>
                </c:pt>
                <c:pt idx="10">
                  <c:v>1</c:v>
                </c:pt>
                <c:pt idx="11">
                  <c:v>1</c:v>
                </c:pt>
                <c:pt idx="12">
                  <c:v>1</c:v>
                </c:pt>
                <c:pt idx="13">
                  <c:v>1</c:v>
                </c:pt>
                <c:pt idx="14">
                  <c:v>1</c:v>
                </c:pt>
                <c:pt idx="15">
                  <c:v>1</c:v>
                </c:pt>
              </c:numCache>
            </c:numRef>
          </c:val>
          <c:smooth val="0"/>
          <c:extLst>
            <c:ext xmlns:c16="http://schemas.microsoft.com/office/drawing/2014/chart" uri="{C3380CC4-5D6E-409C-BE32-E72D297353CC}">
              <c16:uniqueId val="{00000004-8DC7-43C3-AE77-0938DF80A74B}"/>
            </c:ext>
          </c:extLst>
        </c:ser>
        <c:dLbls>
          <c:showLegendKey val="0"/>
          <c:showVal val="0"/>
          <c:showCatName val="0"/>
          <c:showSerName val="0"/>
          <c:showPercent val="0"/>
          <c:showBubbleSize val="0"/>
        </c:dLbls>
        <c:smooth val="0"/>
        <c:axId val="1184186175"/>
        <c:axId val="1184187839"/>
      </c:lineChart>
      <c:catAx>
        <c:axId val="1184186175"/>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Development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0"/>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7839"/>
        <c:crosses val="autoZero"/>
        <c:auto val="1"/>
        <c:lblAlgn val="ctr"/>
        <c:lblOffset val="100"/>
        <c:noMultiLvlLbl val="0"/>
      </c:catAx>
      <c:valAx>
        <c:axId val="1184187839"/>
        <c:scaling>
          <c:orientation val="minMax"/>
          <c:min val="1"/>
        </c:scaling>
        <c:delete val="0"/>
        <c:axPos val="l"/>
        <c:majorGridlines>
          <c:spPr>
            <a:ln w="9525" cap="flat" cmpd="sng" algn="ctr">
              <a:solidFill>
                <a:schemeClr val="tx1">
                  <a:lumMod val="15000"/>
                  <a:lumOff val="85000"/>
                </a:schemeClr>
              </a:solidFill>
              <a:round/>
            </a:ln>
            <a:effectLst/>
          </c:spPr>
        </c:majorGridlines>
        <c:numFmt formatCode="#,##0.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6175"/>
        <c:crosses val="autoZero"/>
        <c:crossBetween val="between"/>
      </c:val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Ultimate</a:t>
            </a:r>
            <a:r>
              <a:rPr lang="en-AU" b="1" baseline="0"/>
              <a:t> Claim Frequency and Policy Exposure</a:t>
            </a:r>
            <a:endParaRPr lang="en-AU" b="1"/>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1"/>
          <c:order val="1"/>
          <c:tx>
            <c:strRef>
              <c:f>PPCI!$W$93</c:f>
              <c:strCache>
                <c:ptCount val="1"/>
                <c:pt idx="0">
                  <c:v>Policy exposure</c:v>
                </c:pt>
              </c:strCache>
            </c:strRef>
          </c:tx>
          <c:spPr>
            <a:solidFill>
              <a:schemeClr val="accent2"/>
            </a:solidFill>
            <a:ln>
              <a:noFill/>
            </a:ln>
            <a:effectLst/>
          </c:spPr>
          <c:invertIfNegative val="0"/>
          <c:val>
            <c:numRef>
              <c:f>PPCI!$W$94:$W$111</c:f>
              <c:numCache>
                <c:formatCode>#,##0</c:formatCode>
                <c:ptCount val="18"/>
                <c:pt idx="0">
                  <c:v>60</c:v>
                </c:pt>
                <c:pt idx="1">
                  <c:v>66</c:v>
                </c:pt>
                <c:pt idx="2">
                  <c:v>73</c:v>
                </c:pt>
                <c:pt idx="3">
                  <c:v>82</c:v>
                </c:pt>
                <c:pt idx="4">
                  <c:v>85</c:v>
                </c:pt>
                <c:pt idx="5">
                  <c:v>94</c:v>
                </c:pt>
                <c:pt idx="6">
                  <c:v>112</c:v>
                </c:pt>
                <c:pt idx="7">
                  <c:v>110</c:v>
                </c:pt>
                <c:pt idx="8">
                  <c:v>131</c:v>
                </c:pt>
                <c:pt idx="9">
                  <c:v>125</c:v>
                </c:pt>
                <c:pt idx="10">
                  <c:v>147</c:v>
                </c:pt>
                <c:pt idx="11">
                  <c:v>133</c:v>
                </c:pt>
                <c:pt idx="12">
                  <c:v>146</c:v>
                </c:pt>
                <c:pt idx="13">
                  <c:v>154</c:v>
                </c:pt>
                <c:pt idx="14">
                  <c:v>185</c:v>
                </c:pt>
                <c:pt idx="15">
                  <c:v>192</c:v>
                </c:pt>
                <c:pt idx="16">
                  <c:v>192</c:v>
                </c:pt>
                <c:pt idx="17">
                  <c:v>207</c:v>
                </c:pt>
              </c:numCache>
            </c:numRef>
          </c:val>
          <c:extLst>
            <c:ext xmlns:c16="http://schemas.microsoft.com/office/drawing/2014/chart" uri="{C3380CC4-5D6E-409C-BE32-E72D297353CC}">
              <c16:uniqueId val="{00000000-6B88-4DD5-89F2-BFBAEE0C2546}"/>
            </c:ext>
          </c:extLst>
        </c:ser>
        <c:dLbls>
          <c:showLegendKey val="0"/>
          <c:showVal val="0"/>
          <c:showCatName val="0"/>
          <c:showSerName val="0"/>
          <c:showPercent val="0"/>
          <c:showBubbleSize val="0"/>
        </c:dLbls>
        <c:gapWidth val="150"/>
        <c:axId val="1423110399"/>
        <c:axId val="1423127039"/>
      </c:barChart>
      <c:lineChart>
        <c:grouping val="standard"/>
        <c:varyColors val="0"/>
        <c:ser>
          <c:idx val="0"/>
          <c:order val="0"/>
          <c:tx>
            <c:strRef>
              <c:f>PPCI!$X$93</c:f>
              <c:strCache>
                <c:ptCount val="1"/>
                <c:pt idx="0">
                  <c:v>Ultimate claim frequency</c:v>
                </c:pt>
              </c:strCache>
            </c:strRef>
          </c:tx>
          <c:spPr>
            <a:ln w="28575" cap="rnd">
              <a:solidFill>
                <a:schemeClr val="accent1"/>
              </a:solidFill>
              <a:round/>
            </a:ln>
            <a:effectLst/>
          </c:spPr>
          <c:marker>
            <c:symbol val="none"/>
          </c:marker>
          <c:cat>
            <c:strRef>
              <c:f>PPCI!$B$94:$B$111</c:f>
              <c:strCache>
                <c:ptCount val="18"/>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strCache>
            </c:strRef>
          </c:cat>
          <c:val>
            <c:numRef>
              <c:f>PPCI!$X$94:$X$111</c:f>
              <c:numCache>
                <c:formatCode>#,##0.0</c:formatCode>
                <c:ptCount val="18"/>
                <c:pt idx="0">
                  <c:v>6.6666666666666666E-2</c:v>
                </c:pt>
                <c:pt idx="1">
                  <c:v>9.0909090909090912E-2</c:v>
                </c:pt>
                <c:pt idx="2">
                  <c:v>8.2191780821917804E-2</c:v>
                </c:pt>
                <c:pt idx="3">
                  <c:v>0.15853658536585366</c:v>
                </c:pt>
                <c:pt idx="4">
                  <c:v>0.2</c:v>
                </c:pt>
                <c:pt idx="5">
                  <c:v>0.14893617021276595</c:v>
                </c:pt>
                <c:pt idx="6">
                  <c:v>0.13392857142857142</c:v>
                </c:pt>
                <c:pt idx="7">
                  <c:v>0.13636363636363635</c:v>
                </c:pt>
                <c:pt idx="8">
                  <c:v>9.1603053435114504E-2</c:v>
                </c:pt>
                <c:pt idx="9">
                  <c:v>6.4000000000000001E-2</c:v>
                </c:pt>
                <c:pt idx="10">
                  <c:v>7.4829931972789115E-2</c:v>
                </c:pt>
                <c:pt idx="11">
                  <c:v>0.10526315789473684</c:v>
                </c:pt>
                <c:pt idx="12">
                  <c:v>0.17123287671232876</c:v>
                </c:pt>
                <c:pt idx="13">
                  <c:v>9.7402597402597407E-2</c:v>
                </c:pt>
                <c:pt idx="14">
                  <c:v>8.2540540540540538E-2</c:v>
                </c:pt>
                <c:pt idx="15">
                  <c:v>0.13004950000000001</c:v>
                </c:pt>
                <c:pt idx="16">
                  <c:v>0.11303469041666665</c:v>
                </c:pt>
                <c:pt idx="17">
                  <c:v>6.4216809628019331E-2</c:v>
                </c:pt>
              </c:numCache>
            </c:numRef>
          </c:val>
          <c:smooth val="0"/>
          <c:extLst>
            <c:ext xmlns:c16="http://schemas.microsoft.com/office/drawing/2014/chart" uri="{C3380CC4-5D6E-409C-BE32-E72D297353CC}">
              <c16:uniqueId val="{00000001-6B88-4DD5-89F2-BFBAEE0C2546}"/>
            </c:ext>
          </c:extLst>
        </c:ser>
        <c:dLbls>
          <c:showLegendKey val="0"/>
          <c:showVal val="0"/>
          <c:showCatName val="0"/>
          <c:showSerName val="0"/>
          <c:showPercent val="0"/>
          <c:showBubbleSize val="0"/>
        </c:dLbls>
        <c:marker val="1"/>
        <c:smooth val="0"/>
        <c:axId val="1289368575"/>
        <c:axId val="1289368159"/>
      </c:lineChart>
      <c:catAx>
        <c:axId val="1289368575"/>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Development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174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en-US"/>
          </a:p>
        </c:txPr>
        <c:crossAx val="1289368159"/>
        <c:crosses val="autoZero"/>
        <c:auto val="1"/>
        <c:lblAlgn val="ctr"/>
        <c:lblOffset val="100"/>
        <c:noMultiLvlLbl val="0"/>
      </c:catAx>
      <c:valAx>
        <c:axId val="128936815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Ultimate</a:t>
                </a:r>
                <a:r>
                  <a:rPr lang="en-AU" baseline="0"/>
                  <a:t> Loss Ratio</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289368575"/>
        <c:crosses val="autoZero"/>
        <c:crossBetween val="between"/>
      </c:valAx>
      <c:valAx>
        <c:axId val="1423127039"/>
        <c:scaling>
          <c:orientation val="minMax"/>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Policy Exposure</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423110399"/>
        <c:crosses val="max"/>
        <c:crossBetween val="between"/>
      </c:valAx>
      <c:catAx>
        <c:axId val="1423110399"/>
        <c:scaling>
          <c:orientation val="minMax"/>
        </c:scaling>
        <c:delete val="1"/>
        <c:axPos val="b"/>
        <c:majorTickMark val="out"/>
        <c:minorTickMark val="none"/>
        <c:tickLblPos val="nextTo"/>
        <c:crossAx val="1423127039"/>
        <c:crosses val="autoZero"/>
        <c:auto val="1"/>
        <c:lblAlgn val="ctr"/>
        <c:lblOffset val="100"/>
        <c:noMultiLvlLbl val="0"/>
      </c:cat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PPCI Factor</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0"/>
          <c:order val="0"/>
          <c:tx>
            <c:strRef>
              <c:f>PPCI!$A$64</c:f>
              <c:strCache>
                <c:ptCount val="1"/>
                <c:pt idx="0">
                  <c:v>Last 16 quarters average</c:v>
                </c:pt>
              </c:strCache>
            </c:strRef>
          </c:tx>
          <c:spPr>
            <a:ln w="28575" cap="rnd">
              <a:solidFill>
                <a:schemeClr val="accent1"/>
              </a:solidFill>
              <a:round/>
            </a:ln>
            <a:effectLst/>
          </c:spPr>
          <c:marker>
            <c:symbol val="none"/>
          </c:marker>
          <c:cat>
            <c:numRef>
              <c:f>PPCI!$D$45:$T$45</c:f>
              <c:numCache>
                <c:formatCode>General</c:formatCode>
                <c:ptCount val="17"/>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numCache>
            </c:numRef>
          </c:cat>
          <c:val>
            <c:numRef>
              <c:f>PPCI!$D$197:$U$197</c:f>
              <c:numCache>
                <c:formatCode>#,##0</c:formatCode>
                <c:ptCount val="18"/>
                <c:pt idx="0">
                  <c:v>818.10019263300364</c:v>
                </c:pt>
                <c:pt idx="1">
                  <c:v>30273.439574332533</c:v>
                </c:pt>
                <c:pt idx="2">
                  <c:v>14265.292336630499</c:v>
                </c:pt>
                <c:pt idx="3">
                  <c:v>14545.908623341038</c:v>
                </c:pt>
                <c:pt idx="4">
                  <c:v>7580.2705907131622</c:v>
                </c:pt>
                <c:pt idx="5">
                  <c:v>10333.931603829336</c:v>
                </c:pt>
                <c:pt idx="6">
                  <c:v>2529.3411884884595</c:v>
                </c:pt>
                <c:pt idx="7">
                  <c:v>7657.24058482706</c:v>
                </c:pt>
                <c:pt idx="8">
                  <c:v>443.07650893756818</c:v>
                </c:pt>
                <c:pt idx="9">
                  <c:v>3467.1153305838948</c:v>
                </c:pt>
                <c:pt idx="10">
                  <c:v>34.998137741208339</c:v>
                </c:pt>
                <c:pt idx="11">
                  <c:v>268.11724085290973</c:v>
                </c:pt>
                <c:pt idx="12">
                  <c:v>89.801585201221499</c:v>
                </c:pt>
                <c:pt idx="13">
                  <c:v>60.802005012531332</c:v>
                </c:pt>
                <c:pt idx="14">
                  <c:v>15.062333938293841</c:v>
                </c:pt>
                <c:pt idx="15">
                  <c:v>29337.740118750004</c:v>
                </c:pt>
                <c:pt idx="16">
                  <c:v>453.21479000000289</c:v>
                </c:pt>
                <c:pt idx="17" formatCode="General">
                  <c:v>0</c:v>
                </c:pt>
              </c:numCache>
            </c:numRef>
          </c:val>
          <c:smooth val="0"/>
          <c:extLst>
            <c:ext xmlns:c16="http://schemas.microsoft.com/office/drawing/2014/chart" uri="{C3380CC4-5D6E-409C-BE32-E72D297353CC}">
              <c16:uniqueId val="{00000000-70D3-483D-AA17-75CA475C4347}"/>
            </c:ext>
          </c:extLst>
        </c:ser>
        <c:ser>
          <c:idx val="1"/>
          <c:order val="1"/>
          <c:tx>
            <c:strRef>
              <c:f>PPCI!$A$65</c:f>
              <c:strCache>
                <c:ptCount val="1"/>
                <c:pt idx="0">
                  <c:v>Last 12 quarters average</c:v>
                </c:pt>
              </c:strCache>
            </c:strRef>
          </c:tx>
          <c:spPr>
            <a:ln w="28575" cap="rnd">
              <a:solidFill>
                <a:schemeClr val="accent2"/>
              </a:solidFill>
              <a:round/>
            </a:ln>
            <a:effectLst/>
          </c:spPr>
          <c:marker>
            <c:symbol val="none"/>
          </c:marker>
          <c:cat>
            <c:numRef>
              <c:f>PPCI!$D$45:$T$45</c:f>
              <c:numCache>
                <c:formatCode>General</c:formatCode>
                <c:ptCount val="17"/>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numCache>
            </c:numRef>
          </c:cat>
          <c:val>
            <c:numRef>
              <c:f>PPCI!$D$198:$U$198</c:f>
              <c:numCache>
                <c:formatCode>#,##0</c:formatCode>
                <c:ptCount val="18"/>
                <c:pt idx="0">
                  <c:v>898.48389739177844</c:v>
                </c:pt>
                <c:pt idx="1">
                  <c:v>35724.232399333894</c:v>
                </c:pt>
                <c:pt idx="2">
                  <c:v>13264.218072087877</c:v>
                </c:pt>
                <c:pt idx="3">
                  <c:v>15575.076904444981</c:v>
                </c:pt>
                <c:pt idx="4">
                  <c:v>7732.9250623367825</c:v>
                </c:pt>
                <c:pt idx="5">
                  <c:v>10598.904209055729</c:v>
                </c:pt>
                <c:pt idx="6">
                  <c:v>2529.3411884884595</c:v>
                </c:pt>
                <c:pt idx="7">
                  <c:v>7657.24058482706</c:v>
                </c:pt>
                <c:pt idx="8">
                  <c:v>443.07650893756818</c:v>
                </c:pt>
                <c:pt idx="9">
                  <c:v>3467.1153305838948</c:v>
                </c:pt>
                <c:pt idx="10">
                  <c:v>34.998137741208339</c:v>
                </c:pt>
                <c:pt idx="11">
                  <c:v>268.11724085290973</c:v>
                </c:pt>
                <c:pt idx="12">
                  <c:v>89.801585201221499</c:v>
                </c:pt>
                <c:pt idx="13">
                  <c:v>60.802005012531332</c:v>
                </c:pt>
                <c:pt idx="14">
                  <c:v>15.062333938293841</c:v>
                </c:pt>
                <c:pt idx="15">
                  <c:v>29337.740118750004</c:v>
                </c:pt>
                <c:pt idx="16">
                  <c:v>453.21479000000289</c:v>
                </c:pt>
                <c:pt idx="17" formatCode="General">
                  <c:v>0</c:v>
                </c:pt>
              </c:numCache>
            </c:numRef>
          </c:val>
          <c:smooth val="0"/>
          <c:extLst>
            <c:ext xmlns:c16="http://schemas.microsoft.com/office/drawing/2014/chart" uri="{C3380CC4-5D6E-409C-BE32-E72D297353CC}">
              <c16:uniqueId val="{00000001-70D3-483D-AA17-75CA475C4347}"/>
            </c:ext>
          </c:extLst>
        </c:ser>
        <c:ser>
          <c:idx val="2"/>
          <c:order val="2"/>
          <c:tx>
            <c:strRef>
              <c:f>PPCI!$A$66</c:f>
              <c:strCache>
                <c:ptCount val="1"/>
                <c:pt idx="0">
                  <c:v>Last 8 quarters average</c:v>
                </c:pt>
              </c:strCache>
            </c:strRef>
          </c:tx>
          <c:spPr>
            <a:ln w="28575" cap="rnd">
              <a:solidFill>
                <a:schemeClr val="accent3"/>
              </a:solidFill>
              <a:round/>
            </a:ln>
            <a:effectLst/>
          </c:spPr>
          <c:marker>
            <c:symbol val="none"/>
          </c:marker>
          <c:cat>
            <c:numRef>
              <c:f>PPCI!$D$45:$T$45</c:f>
              <c:numCache>
                <c:formatCode>General</c:formatCode>
                <c:ptCount val="17"/>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numCache>
            </c:numRef>
          </c:cat>
          <c:val>
            <c:numRef>
              <c:f>PPCI!$D$199:$U$199</c:f>
              <c:numCache>
                <c:formatCode>#,##0</c:formatCode>
                <c:ptCount val="18"/>
                <c:pt idx="0">
                  <c:v>1154.4945133722722</c:v>
                </c:pt>
                <c:pt idx="1">
                  <c:v>31789.776199259872</c:v>
                </c:pt>
                <c:pt idx="2">
                  <c:v>18708.551086084106</c:v>
                </c:pt>
                <c:pt idx="3">
                  <c:v>19287.446057588066</c:v>
                </c:pt>
                <c:pt idx="4">
                  <c:v>10698.937213174157</c:v>
                </c:pt>
                <c:pt idx="5">
                  <c:v>13654.187552044506</c:v>
                </c:pt>
                <c:pt idx="6">
                  <c:v>2913.8881471094246</c:v>
                </c:pt>
                <c:pt idx="7">
                  <c:v>8818.1318802015339</c:v>
                </c:pt>
                <c:pt idx="8">
                  <c:v>301.60909586144521</c:v>
                </c:pt>
                <c:pt idx="9">
                  <c:v>3603.9877102508476</c:v>
                </c:pt>
                <c:pt idx="10">
                  <c:v>34.998137741208339</c:v>
                </c:pt>
                <c:pt idx="11">
                  <c:v>268.11724085290973</c:v>
                </c:pt>
                <c:pt idx="12">
                  <c:v>89.801585201221499</c:v>
                </c:pt>
                <c:pt idx="13">
                  <c:v>60.802005012531332</c:v>
                </c:pt>
                <c:pt idx="14">
                  <c:v>15.062333938293841</c:v>
                </c:pt>
                <c:pt idx="15">
                  <c:v>29337.740118750004</c:v>
                </c:pt>
                <c:pt idx="16">
                  <c:v>453.21479000000289</c:v>
                </c:pt>
                <c:pt idx="17" formatCode="General">
                  <c:v>0</c:v>
                </c:pt>
              </c:numCache>
            </c:numRef>
          </c:val>
          <c:smooth val="0"/>
          <c:extLst>
            <c:ext xmlns:c16="http://schemas.microsoft.com/office/drawing/2014/chart" uri="{C3380CC4-5D6E-409C-BE32-E72D297353CC}">
              <c16:uniqueId val="{00000002-70D3-483D-AA17-75CA475C4347}"/>
            </c:ext>
          </c:extLst>
        </c:ser>
        <c:ser>
          <c:idx val="3"/>
          <c:order val="3"/>
          <c:tx>
            <c:strRef>
              <c:f>PPCI!$A$67</c:f>
              <c:strCache>
                <c:ptCount val="1"/>
                <c:pt idx="0">
                  <c:v>Last 4 quarters average</c:v>
                </c:pt>
              </c:strCache>
            </c:strRef>
          </c:tx>
          <c:spPr>
            <a:ln w="28575" cap="rnd">
              <a:solidFill>
                <a:schemeClr val="accent4"/>
              </a:solidFill>
              <a:round/>
            </a:ln>
            <a:effectLst/>
          </c:spPr>
          <c:marker>
            <c:symbol val="none"/>
          </c:marker>
          <c:cat>
            <c:numRef>
              <c:f>PPCI!$D$45:$T$45</c:f>
              <c:numCache>
                <c:formatCode>General</c:formatCode>
                <c:ptCount val="17"/>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numCache>
            </c:numRef>
          </c:cat>
          <c:val>
            <c:numRef>
              <c:f>PPCI!$D$200:$U$200</c:f>
              <c:numCache>
                <c:formatCode>#,##0</c:formatCode>
                <c:ptCount val="18"/>
                <c:pt idx="0">
                  <c:v>1566.7406244261811</c:v>
                </c:pt>
                <c:pt idx="1">
                  <c:v>52075.876559919372</c:v>
                </c:pt>
                <c:pt idx="2">
                  <c:v>14432.280579735863</c:v>
                </c:pt>
                <c:pt idx="3">
                  <c:v>11105.583139509368</c:v>
                </c:pt>
                <c:pt idx="4">
                  <c:v>18778.230926593966</c:v>
                </c:pt>
                <c:pt idx="5">
                  <c:v>1606.2467310810919</c:v>
                </c:pt>
                <c:pt idx="6">
                  <c:v>1844.5359504505116</c:v>
                </c:pt>
                <c:pt idx="7">
                  <c:v>19394.70689796517</c:v>
                </c:pt>
                <c:pt idx="8">
                  <c:v>122.64483136706487</c:v>
                </c:pt>
                <c:pt idx="9">
                  <c:v>5843.3358353308122</c:v>
                </c:pt>
                <c:pt idx="10">
                  <c:v>31.260346614041822</c:v>
                </c:pt>
                <c:pt idx="11">
                  <c:v>320.36631329842191</c:v>
                </c:pt>
                <c:pt idx="12">
                  <c:v>106.1533317636501</c:v>
                </c:pt>
                <c:pt idx="13">
                  <c:v>66.592672156581941</c:v>
                </c:pt>
                <c:pt idx="14">
                  <c:v>15.062333938293841</c:v>
                </c:pt>
                <c:pt idx="15">
                  <c:v>29337.740118750004</c:v>
                </c:pt>
                <c:pt idx="16">
                  <c:v>453.21479000000289</c:v>
                </c:pt>
                <c:pt idx="17" formatCode="General">
                  <c:v>0</c:v>
                </c:pt>
              </c:numCache>
            </c:numRef>
          </c:val>
          <c:smooth val="0"/>
          <c:extLst>
            <c:ext xmlns:c16="http://schemas.microsoft.com/office/drawing/2014/chart" uri="{C3380CC4-5D6E-409C-BE32-E72D297353CC}">
              <c16:uniqueId val="{00000003-70D3-483D-AA17-75CA475C4347}"/>
            </c:ext>
          </c:extLst>
        </c:ser>
        <c:ser>
          <c:idx val="4"/>
          <c:order val="4"/>
          <c:tx>
            <c:strRef>
              <c:f>PPCI!$B$68</c:f>
              <c:strCache>
                <c:ptCount val="1"/>
                <c:pt idx="0">
                  <c:v>Selection</c:v>
                </c:pt>
              </c:strCache>
            </c:strRef>
          </c:tx>
          <c:spPr>
            <a:ln w="28575" cap="rnd">
              <a:solidFill>
                <a:srgbClr val="FF0000"/>
              </a:solidFill>
              <a:round/>
            </a:ln>
            <a:effectLst/>
          </c:spPr>
          <c:marker>
            <c:symbol val="none"/>
          </c:marker>
          <c:cat>
            <c:numRef>
              <c:f>PPCI!$D$45:$T$45</c:f>
              <c:numCache>
                <c:formatCode>General</c:formatCode>
                <c:ptCount val="17"/>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numCache>
            </c:numRef>
          </c:cat>
          <c:val>
            <c:numRef>
              <c:f>PPCI!$D$201:$U$201</c:f>
              <c:numCache>
                <c:formatCode>#,##0</c:formatCode>
                <c:ptCount val="18"/>
                <c:pt idx="0">
                  <c:v>1150</c:v>
                </c:pt>
                <c:pt idx="1">
                  <c:v>38000</c:v>
                </c:pt>
                <c:pt idx="2">
                  <c:v>17000</c:v>
                </c:pt>
                <c:pt idx="3">
                  <c:v>13600</c:v>
                </c:pt>
                <c:pt idx="4">
                  <c:v>10880</c:v>
                </c:pt>
                <c:pt idx="5">
                  <c:v>8704</c:v>
                </c:pt>
                <c:pt idx="6">
                  <c:v>6963.2000000000007</c:v>
                </c:pt>
                <c:pt idx="7">
                  <c:v>5570.5600000000013</c:v>
                </c:pt>
                <c:pt idx="8">
                  <c:v>4456.4480000000012</c:v>
                </c:pt>
                <c:pt idx="9">
                  <c:v>3565.1584000000012</c:v>
                </c:pt>
                <c:pt idx="10">
                  <c:v>2388.656128000001</c:v>
                </c:pt>
                <c:pt idx="11">
                  <c:v>1600.3996057600007</c:v>
                </c:pt>
                <c:pt idx="12">
                  <c:v>1072.2677358592005</c:v>
                </c:pt>
                <c:pt idx="13">
                  <c:v>718.41938302566439</c:v>
                </c:pt>
                <c:pt idx="14">
                  <c:v>481.34098662719515</c:v>
                </c:pt>
                <c:pt idx="15">
                  <c:v>322.49846104022077</c:v>
                </c:pt>
                <c:pt idx="16">
                  <c:v>216.07396889694795</c:v>
                </c:pt>
                <c:pt idx="17">
                  <c:v>144.76955916095514</c:v>
                </c:pt>
              </c:numCache>
            </c:numRef>
          </c:val>
          <c:smooth val="0"/>
          <c:extLst>
            <c:ext xmlns:c16="http://schemas.microsoft.com/office/drawing/2014/chart" uri="{C3380CC4-5D6E-409C-BE32-E72D297353CC}">
              <c16:uniqueId val="{00000004-70D3-483D-AA17-75CA475C4347}"/>
            </c:ext>
          </c:extLst>
        </c:ser>
        <c:dLbls>
          <c:showLegendKey val="0"/>
          <c:showVal val="0"/>
          <c:showCatName val="0"/>
          <c:showSerName val="0"/>
          <c:showPercent val="0"/>
          <c:showBubbleSize val="0"/>
        </c:dLbls>
        <c:smooth val="0"/>
        <c:axId val="1184186175"/>
        <c:axId val="1184187839"/>
      </c:lineChart>
      <c:catAx>
        <c:axId val="1184186175"/>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US"/>
                  <a:t>Development</a:t>
                </a:r>
                <a:r>
                  <a:rPr lang="en-US" baseline="0"/>
                  <a:t> Quarter</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0"/>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7839"/>
        <c:crosses val="autoZero"/>
        <c:auto val="1"/>
        <c:lblAlgn val="ctr"/>
        <c:lblOffset val="100"/>
        <c:noMultiLvlLbl val="0"/>
      </c:catAx>
      <c:valAx>
        <c:axId val="118418783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84186175"/>
        <c:crosses val="autoZero"/>
        <c:crossBetween val="between"/>
      </c:val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Payment Quarter Trend</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PPCI!$W$179:$W$190</c:f>
              <c:strCache>
                <c:ptCount val="12"/>
                <c:pt idx="0">
                  <c:v>2018Q2-2018Q3</c:v>
                </c:pt>
                <c:pt idx="1">
                  <c:v>2018Q3-2018Q4</c:v>
                </c:pt>
                <c:pt idx="2">
                  <c:v>2018Q4-2019Q1</c:v>
                </c:pt>
                <c:pt idx="3">
                  <c:v>2019Q1-2019Q2</c:v>
                </c:pt>
                <c:pt idx="4">
                  <c:v>2019Q2-2019Q3</c:v>
                </c:pt>
                <c:pt idx="5">
                  <c:v>2019Q3-2019Q4</c:v>
                </c:pt>
                <c:pt idx="6">
                  <c:v>2019Q4-2020Q1</c:v>
                </c:pt>
                <c:pt idx="7">
                  <c:v>2020Q1-2020Q2</c:v>
                </c:pt>
                <c:pt idx="8">
                  <c:v>2020Q2-2020Q3</c:v>
                </c:pt>
                <c:pt idx="9">
                  <c:v>2020Q3-2020Q4</c:v>
                </c:pt>
                <c:pt idx="10">
                  <c:v>2020Q4-2021Q1</c:v>
                </c:pt>
                <c:pt idx="11">
                  <c:v>2021Q1-2021Q2</c:v>
                </c:pt>
              </c:strCache>
            </c:strRef>
          </c:cat>
          <c:val>
            <c:numRef>
              <c:f>PPCI!$X$179:$X$190</c:f>
              <c:numCache>
                <c:formatCode>#,##0</c:formatCode>
                <c:ptCount val="12"/>
                <c:pt idx="0">
                  <c:v>137962.67660296833</c:v>
                </c:pt>
                <c:pt idx="1">
                  <c:v>23376.998904183907</c:v>
                </c:pt>
                <c:pt idx="2">
                  <c:v>8764.7243507094554</c:v>
                </c:pt>
                <c:pt idx="3">
                  <c:v>24028.959427208825</c:v>
                </c:pt>
                <c:pt idx="4">
                  <c:v>82559.475158215413</c:v>
                </c:pt>
                <c:pt idx="5">
                  <c:v>91525.53838965726</c:v>
                </c:pt>
                <c:pt idx="6">
                  <c:v>3315.1067817536391</c:v>
                </c:pt>
                <c:pt idx="7">
                  <c:v>130885.77336565437</c:v>
                </c:pt>
                <c:pt idx="8">
                  <c:v>270949.99994219939</c:v>
                </c:pt>
                <c:pt idx="9">
                  <c:v>61473.863371633037</c:v>
                </c:pt>
                <c:pt idx="10">
                  <c:v>28431.865070938238</c:v>
                </c:pt>
                <c:pt idx="11">
                  <c:v>53214.831596153854</c:v>
                </c:pt>
              </c:numCache>
            </c:numRef>
          </c:val>
          <c:smooth val="0"/>
          <c:extLst>
            <c:ext xmlns:c16="http://schemas.microsoft.com/office/drawing/2014/chart" uri="{C3380CC4-5D6E-409C-BE32-E72D297353CC}">
              <c16:uniqueId val="{00000000-FA6E-44C8-BAD9-109990DB7A61}"/>
            </c:ext>
          </c:extLst>
        </c:ser>
        <c:dLbls>
          <c:showLegendKey val="0"/>
          <c:showVal val="0"/>
          <c:showCatName val="0"/>
          <c:showSerName val="0"/>
          <c:showPercent val="0"/>
          <c:showBubbleSize val="0"/>
        </c:dLbls>
        <c:smooth val="0"/>
        <c:axId val="131309135"/>
        <c:axId val="131310799"/>
      </c:lineChart>
      <c:catAx>
        <c:axId val="131309135"/>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1310799"/>
        <c:crosses val="autoZero"/>
        <c:auto val="1"/>
        <c:lblAlgn val="ctr"/>
        <c:lblOffset val="100"/>
        <c:noMultiLvlLbl val="0"/>
      </c:catAx>
      <c:valAx>
        <c:axId val="13131079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31309135"/>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Ultimate</a:t>
            </a:r>
            <a:r>
              <a:rPr lang="en-AU" b="1" baseline="0"/>
              <a:t> Loss Ratio and Earned Premium - PPCI</a:t>
            </a:r>
            <a:endParaRPr lang="en-AU" b="1"/>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1"/>
          <c:order val="1"/>
          <c:tx>
            <c:strRef>
              <c:f>PBF!$B$123</c:f>
              <c:strCache>
                <c:ptCount val="1"/>
                <c:pt idx="0">
                  <c:v>Earned premium</c:v>
                </c:pt>
              </c:strCache>
            </c:strRef>
          </c:tx>
          <c:spPr>
            <a:solidFill>
              <a:schemeClr val="accent2"/>
            </a:solidFill>
            <a:ln>
              <a:noFill/>
            </a:ln>
            <a:effectLst/>
          </c:spPr>
          <c:invertIfNegative val="0"/>
          <c:val>
            <c:numRef>
              <c:f>PPCI!$X$227:$X$244</c:f>
              <c:numCache>
                <c:formatCode>#,##0</c:formatCode>
                <c:ptCount val="18"/>
                <c:pt idx="0">
                  <c:v>1569079</c:v>
                </c:pt>
                <c:pt idx="1">
                  <c:v>1673397</c:v>
                </c:pt>
                <c:pt idx="2">
                  <c:v>2022359</c:v>
                </c:pt>
                <c:pt idx="3">
                  <c:v>2356343</c:v>
                </c:pt>
                <c:pt idx="4">
                  <c:v>2419303</c:v>
                </c:pt>
                <c:pt idx="5">
                  <c:v>3186897</c:v>
                </c:pt>
                <c:pt idx="6">
                  <c:v>3867944</c:v>
                </c:pt>
                <c:pt idx="7">
                  <c:v>4376067</c:v>
                </c:pt>
                <c:pt idx="8">
                  <c:v>5021710</c:v>
                </c:pt>
                <c:pt idx="9">
                  <c:v>6470189</c:v>
                </c:pt>
                <c:pt idx="10">
                  <c:v>7909065</c:v>
                </c:pt>
                <c:pt idx="11">
                  <c:v>7287777</c:v>
                </c:pt>
                <c:pt idx="12">
                  <c:v>7633523</c:v>
                </c:pt>
                <c:pt idx="13">
                  <c:v>7262837</c:v>
                </c:pt>
                <c:pt idx="14">
                  <c:v>8832522</c:v>
                </c:pt>
                <c:pt idx="15">
                  <c:v>9189886</c:v>
                </c:pt>
                <c:pt idx="16">
                  <c:v>9823182</c:v>
                </c:pt>
                <c:pt idx="17">
                  <c:v>12417184</c:v>
                </c:pt>
              </c:numCache>
            </c:numRef>
          </c:val>
          <c:extLst>
            <c:ext xmlns:c16="http://schemas.microsoft.com/office/drawing/2014/chart" uri="{C3380CC4-5D6E-409C-BE32-E72D297353CC}">
              <c16:uniqueId val="{00000000-F32E-4E27-BB98-ED40C85739F5}"/>
            </c:ext>
          </c:extLst>
        </c:ser>
        <c:dLbls>
          <c:showLegendKey val="0"/>
          <c:showVal val="0"/>
          <c:showCatName val="0"/>
          <c:showSerName val="0"/>
          <c:showPercent val="0"/>
          <c:showBubbleSize val="0"/>
        </c:dLbls>
        <c:gapWidth val="150"/>
        <c:axId val="1423110399"/>
        <c:axId val="1423127039"/>
      </c:barChart>
      <c:lineChart>
        <c:grouping val="standard"/>
        <c:varyColors val="0"/>
        <c:ser>
          <c:idx val="0"/>
          <c:order val="0"/>
          <c:tx>
            <c:strRef>
              <c:f>PBF!$L$123</c:f>
              <c:strCache>
                <c:ptCount val="1"/>
                <c:pt idx="0">
                  <c:v>Ultimate loss ratio</c:v>
                </c:pt>
              </c:strCache>
            </c:strRef>
          </c:tx>
          <c:spPr>
            <a:ln w="28575" cap="rnd">
              <a:solidFill>
                <a:schemeClr val="accent1"/>
              </a:solidFill>
              <a:round/>
            </a:ln>
            <a:effectLst/>
          </c:spPr>
          <c:marker>
            <c:symbol val="none"/>
          </c:marker>
          <c:cat>
            <c:strRef>
              <c:f>PCL!$B$94:$B$111</c:f>
              <c:strCache>
                <c:ptCount val="18"/>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strCache>
            </c:strRef>
          </c:cat>
          <c:val>
            <c:numRef>
              <c:f>PPCI!$Y$227:$Y$244</c:f>
              <c:numCache>
                <c:formatCode>0%</c:formatCode>
                <c:ptCount val="18"/>
                <c:pt idx="0">
                  <c:v>1.0720046865413708E-2</c:v>
                </c:pt>
                <c:pt idx="1">
                  <c:v>0.30781070536111343</c:v>
                </c:pt>
                <c:pt idx="2">
                  <c:v>0.27423105414540028</c:v>
                </c:pt>
                <c:pt idx="3">
                  <c:v>0.26768024632838228</c:v>
                </c:pt>
                <c:pt idx="4">
                  <c:v>0.2231500685826496</c:v>
                </c:pt>
                <c:pt idx="5">
                  <c:v>0.89649482267340208</c:v>
                </c:pt>
                <c:pt idx="6">
                  <c:v>2.6407429380083579E-2</c:v>
                </c:pt>
                <c:pt idx="7">
                  <c:v>0.10093751475901559</c:v>
                </c:pt>
                <c:pt idx="8">
                  <c:v>0.91547295470301049</c:v>
                </c:pt>
                <c:pt idx="9">
                  <c:v>1.9246939796522974E-2</c:v>
                </c:pt>
                <c:pt idx="10">
                  <c:v>4.7930501638744703E-2</c:v>
                </c:pt>
                <c:pt idx="11">
                  <c:v>0.24282450046329487</c:v>
                </c:pt>
                <c:pt idx="12">
                  <c:v>0.21992858488170222</c:v>
                </c:pt>
                <c:pt idx="13">
                  <c:v>0.75462398483734094</c:v>
                </c:pt>
                <c:pt idx="14">
                  <c:v>0.10614652374907101</c:v>
                </c:pt>
                <c:pt idx="15">
                  <c:v>0.18074411763273626</c:v>
                </c:pt>
                <c:pt idx="16">
                  <c:v>0.18328398839605681</c:v>
                </c:pt>
                <c:pt idx="17">
                  <c:v>0.1318069153967078</c:v>
                </c:pt>
              </c:numCache>
            </c:numRef>
          </c:val>
          <c:smooth val="0"/>
          <c:extLst>
            <c:ext xmlns:c16="http://schemas.microsoft.com/office/drawing/2014/chart" uri="{C3380CC4-5D6E-409C-BE32-E72D297353CC}">
              <c16:uniqueId val="{00000001-F32E-4E27-BB98-ED40C85739F5}"/>
            </c:ext>
          </c:extLst>
        </c:ser>
        <c:dLbls>
          <c:showLegendKey val="0"/>
          <c:showVal val="0"/>
          <c:showCatName val="0"/>
          <c:showSerName val="0"/>
          <c:showPercent val="0"/>
          <c:showBubbleSize val="0"/>
        </c:dLbls>
        <c:marker val="1"/>
        <c:smooth val="0"/>
        <c:axId val="1289368575"/>
        <c:axId val="1289368159"/>
      </c:lineChart>
      <c:catAx>
        <c:axId val="1289368575"/>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Development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174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en-US"/>
          </a:p>
        </c:txPr>
        <c:crossAx val="1289368159"/>
        <c:crosses val="autoZero"/>
        <c:auto val="1"/>
        <c:lblAlgn val="ctr"/>
        <c:lblOffset val="100"/>
        <c:noMultiLvlLbl val="0"/>
      </c:catAx>
      <c:valAx>
        <c:axId val="128936815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Ultimate</a:t>
                </a:r>
                <a:r>
                  <a:rPr lang="en-AU" baseline="0"/>
                  <a:t> Loss Ratio</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289368575"/>
        <c:crosses val="autoZero"/>
        <c:crossBetween val="between"/>
      </c:valAx>
      <c:valAx>
        <c:axId val="1423127039"/>
        <c:scaling>
          <c:orientation val="minMax"/>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Earned</a:t>
                </a:r>
                <a:r>
                  <a:rPr lang="en-AU" baseline="0"/>
                  <a:t> Premium</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423110399"/>
        <c:crosses val="max"/>
        <c:crossBetween val="between"/>
      </c:valAx>
      <c:catAx>
        <c:axId val="1423110399"/>
        <c:scaling>
          <c:orientation val="minMax"/>
        </c:scaling>
        <c:delete val="1"/>
        <c:axPos val="b"/>
        <c:majorTickMark val="out"/>
        <c:minorTickMark val="none"/>
        <c:tickLblPos val="nextTo"/>
        <c:crossAx val="1423127039"/>
        <c:crosses val="autoZero"/>
        <c:auto val="1"/>
        <c:lblAlgn val="ctr"/>
        <c:lblOffset val="100"/>
        <c:noMultiLvlLbl val="0"/>
      </c:cat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AU" b="1"/>
              <a:t>Modelled Outstanding Claims Liability Comparison</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'Summary of Results'!$C$24</c:f>
              <c:strCache>
                <c:ptCount val="1"/>
                <c:pt idx="0">
                  <c:v>PCL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Pt>
            <c:idx val="18"/>
            <c:marker>
              <c:symbol val="circle"/>
              <c:size val="5"/>
              <c:spPr>
                <a:solidFill>
                  <a:schemeClr val="accent1"/>
                </a:solidFill>
                <a:ln w="9525">
                  <a:solidFill>
                    <a:schemeClr val="accent1"/>
                  </a:solidFill>
                </a:ln>
                <a:effectLst/>
              </c:spPr>
            </c:marker>
            <c:bubble3D val="0"/>
            <c:spPr>
              <a:ln w="28575" cap="rnd">
                <a:noFill/>
                <a:round/>
              </a:ln>
              <a:effectLst/>
            </c:spPr>
            <c:extLst>
              <c:ext xmlns:c16="http://schemas.microsoft.com/office/drawing/2014/chart" uri="{C3380CC4-5D6E-409C-BE32-E72D297353CC}">
                <c16:uniqueId val="{00000001-5D7E-419A-8187-51DBBA58E101}"/>
              </c:ext>
            </c:extLst>
          </c:dPt>
          <c:cat>
            <c:strRef>
              <c:f>'Summary of Results'!$B$25:$B$43</c:f>
              <c:strCache>
                <c:ptCount val="19"/>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pt idx="18">
                  <c:v>Total</c:v>
                </c:pt>
              </c:strCache>
            </c:strRef>
          </c:cat>
          <c:val>
            <c:numRef>
              <c:f>'Summary of Results'!$C$25:$C$43</c:f>
              <c:numCache>
                <c:formatCode>#,##0</c:formatCode>
                <c:ptCount val="19"/>
                <c:pt idx="0">
                  <c:v>0</c:v>
                </c:pt>
                <c:pt idx="1">
                  <c:v>2571.1044678209582</c:v>
                </c:pt>
                <c:pt idx="2">
                  <c:v>5538.0965071023675</c:v>
                </c:pt>
                <c:pt idx="3">
                  <c:v>9374.6628922778182</c:v>
                </c:pt>
                <c:pt idx="4">
                  <c:v>10479.630957717483</c:v>
                </c:pt>
                <c:pt idx="5">
                  <c:v>71478.046199973207</c:v>
                </c:pt>
                <c:pt idx="6">
                  <c:v>1756.181736024555</c:v>
                </c:pt>
                <c:pt idx="7">
                  <c:v>13265.709774756222</c:v>
                </c:pt>
                <c:pt idx="8">
                  <c:v>207119.20828576386</c:v>
                </c:pt>
                <c:pt idx="9">
                  <c:v>3125.5771914733559</c:v>
                </c:pt>
                <c:pt idx="10">
                  <c:v>29044.911596313032</c:v>
                </c:pt>
                <c:pt idx="11">
                  <c:v>331994.78699483606</c:v>
                </c:pt>
                <c:pt idx="12">
                  <c:v>345822.14280243369</c:v>
                </c:pt>
                <c:pt idx="13">
                  <c:v>2561651.4851768482</c:v>
                </c:pt>
                <c:pt idx="14">
                  <c:v>163190.04920417289</c:v>
                </c:pt>
                <c:pt idx="15">
                  <c:v>172490.16068977103</c:v>
                </c:pt>
                <c:pt idx="16">
                  <c:v>222954.26433791447</c:v>
                </c:pt>
                <c:pt idx="17">
                  <c:v>7188595.6690692445</c:v>
                </c:pt>
                <c:pt idx="18">
                  <c:v>11340451.687884444</c:v>
                </c:pt>
              </c:numCache>
            </c:numRef>
          </c:val>
          <c:smooth val="0"/>
          <c:extLst>
            <c:ext xmlns:c16="http://schemas.microsoft.com/office/drawing/2014/chart" uri="{C3380CC4-5D6E-409C-BE32-E72D297353CC}">
              <c16:uniqueId val="{00000000-99EE-4A57-8697-2989B2890456}"/>
            </c:ext>
          </c:extLst>
        </c:ser>
        <c:ser>
          <c:idx val="1"/>
          <c:order val="1"/>
          <c:tx>
            <c:strRef>
              <c:f>'Summary of Results'!$D$24</c:f>
              <c:strCache>
                <c:ptCount val="1"/>
                <c:pt idx="0">
                  <c:v>PBF</c:v>
                </c:pt>
              </c:strCache>
            </c:strRef>
          </c:tx>
          <c:spPr>
            <a:ln w="28575" cap="rnd">
              <a:solidFill>
                <a:schemeClr val="accent2"/>
              </a:solidFill>
              <a:round/>
            </a:ln>
            <a:effectLst/>
          </c:spPr>
          <c:marker>
            <c:symbol val="square"/>
            <c:size val="5"/>
            <c:spPr>
              <a:solidFill>
                <a:schemeClr val="accent2"/>
              </a:solidFill>
              <a:ln w="9525">
                <a:solidFill>
                  <a:schemeClr val="accent2"/>
                </a:solidFill>
              </a:ln>
              <a:effectLst/>
            </c:spPr>
          </c:marker>
          <c:dPt>
            <c:idx val="18"/>
            <c:marker>
              <c:symbol val="square"/>
              <c:size val="5"/>
              <c:spPr>
                <a:solidFill>
                  <a:schemeClr val="accent2"/>
                </a:solidFill>
                <a:ln w="9525">
                  <a:solidFill>
                    <a:schemeClr val="accent2"/>
                  </a:solidFill>
                </a:ln>
                <a:effectLst/>
              </c:spPr>
            </c:marker>
            <c:bubble3D val="0"/>
            <c:spPr>
              <a:ln w="28575" cap="rnd">
                <a:noFill/>
                <a:round/>
              </a:ln>
              <a:effectLst/>
            </c:spPr>
            <c:extLst>
              <c:ext xmlns:c16="http://schemas.microsoft.com/office/drawing/2014/chart" uri="{C3380CC4-5D6E-409C-BE32-E72D297353CC}">
                <c16:uniqueId val="{00000004-5D7E-419A-8187-51DBBA58E101}"/>
              </c:ext>
            </c:extLst>
          </c:dPt>
          <c:cat>
            <c:strRef>
              <c:f>'Summary of Results'!$B$25:$B$43</c:f>
              <c:strCache>
                <c:ptCount val="19"/>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pt idx="18">
                  <c:v>Total</c:v>
                </c:pt>
              </c:strCache>
            </c:strRef>
          </c:cat>
          <c:val>
            <c:numRef>
              <c:f>'Summary of Results'!$D$25:$D$43</c:f>
              <c:numCache>
                <c:formatCode>#,##0</c:formatCode>
                <c:ptCount val="19"/>
                <c:pt idx="0">
                  <c:v>0</c:v>
                </c:pt>
                <c:pt idx="1">
                  <c:v>2571.1044678209582</c:v>
                </c:pt>
                <c:pt idx="2">
                  <c:v>5538.0965071022511</c:v>
                </c:pt>
                <c:pt idx="3">
                  <c:v>9374.6628922778182</c:v>
                </c:pt>
                <c:pt idx="4">
                  <c:v>10479.630957717483</c:v>
                </c:pt>
                <c:pt idx="5">
                  <c:v>71478.046199972741</c:v>
                </c:pt>
                <c:pt idx="6">
                  <c:v>1756.1817360245404</c:v>
                </c:pt>
                <c:pt idx="7">
                  <c:v>13265.709774756106</c:v>
                </c:pt>
                <c:pt idx="8">
                  <c:v>207119.20828576479</c:v>
                </c:pt>
                <c:pt idx="9">
                  <c:v>3125.5771914733341</c:v>
                </c:pt>
                <c:pt idx="10">
                  <c:v>29044.911596313003</c:v>
                </c:pt>
                <c:pt idx="11">
                  <c:v>331994.78699483513</c:v>
                </c:pt>
                <c:pt idx="12">
                  <c:v>549728.16469004878</c:v>
                </c:pt>
                <c:pt idx="13">
                  <c:v>690808.93161183782</c:v>
                </c:pt>
                <c:pt idx="14">
                  <c:v>1051328.1770002933</c:v>
                </c:pt>
                <c:pt idx="15">
                  <c:v>1386883.1007356283</c:v>
                </c:pt>
                <c:pt idx="16">
                  <c:v>1807267.4913371052</c:v>
                </c:pt>
                <c:pt idx="17">
                  <c:v>3410684.2744818195</c:v>
                </c:pt>
                <c:pt idx="18">
                  <c:v>9582448.0564607903</c:v>
                </c:pt>
              </c:numCache>
            </c:numRef>
          </c:val>
          <c:smooth val="0"/>
          <c:extLst>
            <c:ext xmlns:c16="http://schemas.microsoft.com/office/drawing/2014/chart" uri="{C3380CC4-5D6E-409C-BE32-E72D297353CC}">
              <c16:uniqueId val="{00000001-99EE-4A57-8697-2989B2890456}"/>
            </c:ext>
          </c:extLst>
        </c:ser>
        <c:ser>
          <c:idx val="2"/>
          <c:order val="2"/>
          <c:tx>
            <c:strRef>
              <c:f>'Summary of Results'!$E$24</c:f>
              <c:strCache>
                <c:ptCount val="1"/>
                <c:pt idx="0">
                  <c:v>PPCI</c:v>
                </c:pt>
              </c:strCache>
            </c:strRef>
          </c:tx>
          <c:spPr>
            <a:ln w="28575" cap="rnd">
              <a:solidFill>
                <a:schemeClr val="accent3"/>
              </a:solidFill>
              <a:round/>
            </a:ln>
            <a:effectLst/>
          </c:spPr>
          <c:marker>
            <c:symbol val="triangle"/>
            <c:size val="5"/>
            <c:spPr>
              <a:solidFill>
                <a:schemeClr val="accent3"/>
              </a:solidFill>
              <a:ln w="9525">
                <a:solidFill>
                  <a:schemeClr val="accent3"/>
                </a:solidFill>
              </a:ln>
              <a:effectLst/>
            </c:spPr>
          </c:marker>
          <c:dPt>
            <c:idx val="18"/>
            <c:marker>
              <c:symbol val="triangle"/>
              <c:size val="5"/>
              <c:spPr>
                <a:solidFill>
                  <a:schemeClr val="accent3"/>
                </a:solidFill>
                <a:ln w="9525">
                  <a:solidFill>
                    <a:schemeClr val="accent3"/>
                  </a:solidFill>
                </a:ln>
                <a:effectLst/>
              </c:spPr>
            </c:marker>
            <c:bubble3D val="0"/>
            <c:spPr>
              <a:ln w="28575" cap="rnd">
                <a:noFill/>
                <a:round/>
              </a:ln>
              <a:effectLst/>
            </c:spPr>
            <c:extLst>
              <c:ext xmlns:c16="http://schemas.microsoft.com/office/drawing/2014/chart" uri="{C3380CC4-5D6E-409C-BE32-E72D297353CC}">
                <c16:uniqueId val="{00000003-5D7E-419A-8187-51DBBA58E101}"/>
              </c:ext>
            </c:extLst>
          </c:dPt>
          <c:cat>
            <c:strRef>
              <c:f>'Summary of Results'!$B$25:$B$43</c:f>
              <c:strCache>
                <c:ptCount val="19"/>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pt idx="18">
                  <c:v>Total</c:v>
                </c:pt>
              </c:strCache>
            </c:strRef>
          </c:cat>
          <c:val>
            <c:numRef>
              <c:f>'Summary of Results'!$E$25:$E$43</c:f>
              <c:numCache>
                <c:formatCode>#,##0</c:formatCode>
                <c:ptCount val="19"/>
                <c:pt idx="0">
                  <c:v>0</c:v>
                </c:pt>
                <c:pt idx="1">
                  <c:v>868.61735496571055</c:v>
                </c:pt>
                <c:pt idx="2">
                  <c:v>2165.0611683474854</c:v>
                </c:pt>
                <c:pt idx="3">
                  <c:v>8883.4458582756342</c:v>
                </c:pt>
                <c:pt idx="4">
                  <c:v>19799.610587330477</c:v>
                </c:pt>
                <c:pt idx="5">
                  <c:v>26363.43302251352</c:v>
                </c:pt>
                <c:pt idx="6">
                  <c:v>44330.551419152762</c:v>
                </c:pt>
                <c:pt idx="7">
                  <c:v>68336.545505552844</c:v>
                </c:pt>
                <c:pt idx="8">
                  <c:v>83333.109940442257</c:v>
                </c:pt>
                <c:pt idx="9">
                  <c:v>84076.673826961502</c:v>
                </c:pt>
                <c:pt idx="10">
                  <c:v>164626.35451207205</c:v>
                </c:pt>
                <c:pt idx="11">
                  <c:v>287512.29119718261</c:v>
                </c:pt>
                <c:pt idx="12">
                  <c:v>687494.80570925458</c:v>
                </c:pt>
                <c:pt idx="13">
                  <c:v>543056.8834255524</c:v>
                </c:pt>
                <c:pt idx="14">
                  <c:v>718969.50732721295</c:v>
                </c:pt>
                <c:pt idx="15">
                  <c:v>1515244.1927814581</c:v>
                </c:pt>
                <c:pt idx="16">
                  <c:v>1685944.9737458844</c:v>
                </c:pt>
                <c:pt idx="17">
                  <c:v>1537770.7209533539</c:v>
                </c:pt>
                <c:pt idx="18">
                  <c:v>7478776.7783355126</c:v>
                </c:pt>
              </c:numCache>
            </c:numRef>
          </c:val>
          <c:smooth val="0"/>
          <c:extLst>
            <c:ext xmlns:c16="http://schemas.microsoft.com/office/drawing/2014/chart" uri="{C3380CC4-5D6E-409C-BE32-E72D297353CC}">
              <c16:uniqueId val="{00000002-99EE-4A57-8697-2989B2890456}"/>
            </c:ext>
          </c:extLst>
        </c:ser>
        <c:dLbls>
          <c:showLegendKey val="0"/>
          <c:showVal val="0"/>
          <c:showCatName val="0"/>
          <c:showSerName val="0"/>
          <c:showPercent val="0"/>
          <c:showBubbleSize val="0"/>
        </c:dLbls>
        <c:marker val="1"/>
        <c:smooth val="0"/>
        <c:axId val="1901303503"/>
        <c:axId val="1901308495"/>
      </c:lineChart>
      <c:catAx>
        <c:axId val="1901303503"/>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AU"/>
                  <a:t>Accident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901308495"/>
        <c:crosses val="autoZero"/>
        <c:auto val="1"/>
        <c:lblAlgn val="ctr"/>
        <c:lblOffset val="100"/>
        <c:noMultiLvlLbl val="0"/>
      </c:catAx>
      <c:valAx>
        <c:axId val="1901308495"/>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901303503"/>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dispUnitsLbl>
        </c:dispUnits>
      </c:val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AU" b="1"/>
              <a:t>Ultimate</a:t>
            </a:r>
            <a:r>
              <a:rPr lang="en-AU" b="1" baseline="0"/>
              <a:t> Loss Ratio and Earned Premium</a:t>
            </a:r>
            <a:endParaRPr lang="en-AU" b="1"/>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1"/>
          <c:order val="1"/>
          <c:tx>
            <c:strRef>
              <c:f>'Summary of Results'!$D$47</c:f>
              <c:strCache>
                <c:ptCount val="1"/>
                <c:pt idx="0">
                  <c:v>Earned Premium</c:v>
                </c:pt>
              </c:strCache>
            </c:strRef>
          </c:tx>
          <c:spPr>
            <a:solidFill>
              <a:schemeClr val="accent2"/>
            </a:solidFill>
            <a:ln>
              <a:noFill/>
            </a:ln>
            <a:effectLst/>
          </c:spPr>
          <c:invertIfNegative val="0"/>
          <c:cat>
            <c:strRef>
              <c:f>'Summary of Results'!$B$48:$B$65</c:f>
              <c:strCache>
                <c:ptCount val="18"/>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strCache>
            </c:strRef>
          </c:cat>
          <c:val>
            <c:numRef>
              <c:f>'Summary of Results'!$D$48:$D$65</c:f>
              <c:numCache>
                <c:formatCode>#,##0</c:formatCode>
                <c:ptCount val="18"/>
                <c:pt idx="0">
                  <c:v>1569079</c:v>
                </c:pt>
                <c:pt idx="1">
                  <c:v>1673397</c:v>
                </c:pt>
                <c:pt idx="2">
                  <c:v>2022359</c:v>
                </c:pt>
                <c:pt idx="3">
                  <c:v>2356343</c:v>
                </c:pt>
                <c:pt idx="4">
                  <c:v>2419303</c:v>
                </c:pt>
                <c:pt idx="5">
                  <c:v>3186897</c:v>
                </c:pt>
                <c:pt idx="6">
                  <c:v>3867944</c:v>
                </c:pt>
                <c:pt idx="7">
                  <c:v>4376067</c:v>
                </c:pt>
                <c:pt idx="8">
                  <c:v>5021710</c:v>
                </c:pt>
                <c:pt idx="9">
                  <c:v>6470189</c:v>
                </c:pt>
                <c:pt idx="10">
                  <c:v>7909065</c:v>
                </c:pt>
                <c:pt idx="11">
                  <c:v>7287777</c:v>
                </c:pt>
                <c:pt idx="12">
                  <c:v>7633523</c:v>
                </c:pt>
                <c:pt idx="13">
                  <c:v>7262837</c:v>
                </c:pt>
                <c:pt idx="14">
                  <c:v>8832522</c:v>
                </c:pt>
                <c:pt idx="15">
                  <c:v>9189886</c:v>
                </c:pt>
                <c:pt idx="16">
                  <c:v>9823182</c:v>
                </c:pt>
                <c:pt idx="17">
                  <c:v>12417184</c:v>
                </c:pt>
              </c:numCache>
            </c:numRef>
          </c:val>
          <c:extLst>
            <c:ext xmlns:c16="http://schemas.microsoft.com/office/drawing/2014/chart" uri="{C3380CC4-5D6E-409C-BE32-E72D297353CC}">
              <c16:uniqueId val="{00000006-2AC1-4A02-9732-B5D1F5CFE25D}"/>
            </c:ext>
          </c:extLst>
        </c:ser>
        <c:dLbls>
          <c:showLegendKey val="0"/>
          <c:showVal val="0"/>
          <c:showCatName val="0"/>
          <c:showSerName val="0"/>
          <c:showPercent val="0"/>
          <c:showBubbleSize val="0"/>
        </c:dLbls>
        <c:gapWidth val="150"/>
        <c:axId val="1424922511"/>
        <c:axId val="1424926255"/>
      </c:barChart>
      <c:lineChart>
        <c:grouping val="standard"/>
        <c:varyColors val="0"/>
        <c:ser>
          <c:idx val="0"/>
          <c:order val="0"/>
          <c:tx>
            <c:strRef>
              <c:f>'Summary of Results'!$E$47</c:f>
              <c:strCache>
                <c:ptCount val="1"/>
                <c:pt idx="0">
                  <c:v>Ultimate Loss Ratio</c:v>
                </c:pt>
              </c:strCache>
            </c:strRef>
          </c:tx>
          <c:spPr>
            <a:ln w="28575" cap="rnd">
              <a:solidFill>
                <a:schemeClr val="accent1"/>
              </a:solidFill>
              <a:round/>
            </a:ln>
            <a:effectLst/>
          </c:spPr>
          <c:marker>
            <c:symbol val="none"/>
          </c:marker>
          <c:cat>
            <c:strRef>
              <c:f>'Summary of Results'!$B$48:$B$65</c:f>
              <c:strCache>
                <c:ptCount val="18"/>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strCache>
            </c:strRef>
          </c:cat>
          <c:val>
            <c:numRef>
              <c:f>'Summary of Results'!$E$48:$E$65</c:f>
              <c:numCache>
                <c:formatCode>0%</c:formatCode>
                <c:ptCount val="18"/>
                <c:pt idx="0">
                  <c:v>1.0720046865413708E-2</c:v>
                </c:pt>
                <c:pt idx="1">
                  <c:v>0.3083193972952018</c:v>
                </c:pt>
                <c:pt idx="2">
                  <c:v>0.2750649899942666</c:v>
                </c:pt>
                <c:pt idx="3">
                  <c:v>0.26778447925075438</c:v>
                </c:pt>
                <c:pt idx="4">
                  <c:v>0.22122389818778526</c:v>
                </c:pt>
                <c:pt idx="5">
                  <c:v>0.90357296375820328</c:v>
                </c:pt>
                <c:pt idx="6">
                  <c:v>2.0903941004459706E-2</c:v>
                </c:pt>
                <c:pt idx="7">
                  <c:v>9.4645239557242342E-2</c:v>
                </c:pt>
                <c:pt idx="8">
                  <c:v>0.92779804897819962</c:v>
                </c:pt>
                <c:pt idx="9">
                  <c:v>1.2991241807214766E-2</c:v>
                </c:pt>
                <c:pt idx="10">
                  <c:v>3.9359232916350899E-2</c:v>
                </c:pt>
                <c:pt idx="11">
                  <c:v>0.24587635672876879</c:v>
                </c:pt>
                <c:pt idx="12">
                  <c:v>0.21090479331002518</c:v>
                </c:pt>
                <c:pt idx="13">
                  <c:v>0.7647957708891473</c:v>
                </c:pt>
                <c:pt idx="14">
                  <c:v>0.14377548970840634</c:v>
                </c:pt>
                <c:pt idx="15">
                  <c:v>0.16677646971568597</c:v>
                </c:pt>
                <c:pt idx="16">
                  <c:v>0.1956346215810289</c:v>
                </c:pt>
                <c:pt idx="17">
                  <c:v>0.28263930650313462</c:v>
                </c:pt>
              </c:numCache>
            </c:numRef>
          </c:val>
          <c:smooth val="0"/>
          <c:extLst>
            <c:ext xmlns:c16="http://schemas.microsoft.com/office/drawing/2014/chart" uri="{C3380CC4-5D6E-409C-BE32-E72D297353CC}">
              <c16:uniqueId val="{00000005-2AC1-4A02-9732-B5D1F5CFE25D}"/>
            </c:ext>
          </c:extLst>
        </c:ser>
        <c:dLbls>
          <c:showLegendKey val="0"/>
          <c:showVal val="0"/>
          <c:showCatName val="0"/>
          <c:showSerName val="0"/>
          <c:showPercent val="0"/>
          <c:showBubbleSize val="0"/>
        </c:dLbls>
        <c:marker val="1"/>
        <c:smooth val="0"/>
        <c:axId val="1901303503"/>
        <c:axId val="1901308495"/>
      </c:lineChart>
      <c:catAx>
        <c:axId val="1901303503"/>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AU"/>
                  <a:t>Accident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901308495"/>
        <c:crosses val="autoZero"/>
        <c:auto val="1"/>
        <c:lblAlgn val="ctr"/>
        <c:lblOffset val="100"/>
        <c:noMultiLvlLbl val="0"/>
      </c:catAx>
      <c:valAx>
        <c:axId val="190130849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AU"/>
                  <a:t>Ultimate</a:t>
                </a:r>
                <a:r>
                  <a:rPr lang="en-AU" baseline="0"/>
                  <a:t> Loss Ratio</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901303503"/>
        <c:crosses val="autoZero"/>
        <c:crossBetween val="between"/>
      </c:valAx>
      <c:valAx>
        <c:axId val="1424926255"/>
        <c:scaling>
          <c:orientation val="minMax"/>
        </c:scaling>
        <c:delete val="0"/>
        <c:axPos val="r"/>
        <c:title>
          <c:tx>
            <c:rich>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AU"/>
                  <a:t>Earned Premium ($)</a:t>
                </a:r>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424922511"/>
        <c:crosses val="max"/>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dispUnitsLbl>
        </c:dispUnits>
      </c:valAx>
      <c:catAx>
        <c:axId val="1424922511"/>
        <c:scaling>
          <c:orientation val="minMax"/>
        </c:scaling>
        <c:delete val="1"/>
        <c:axPos val="b"/>
        <c:numFmt formatCode="General" sourceLinked="1"/>
        <c:majorTickMark val="out"/>
        <c:minorTickMark val="none"/>
        <c:tickLblPos val="nextTo"/>
        <c:crossAx val="1424926255"/>
        <c:crosses val="autoZero"/>
        <c:auto val="1"/>
        <c:lblAlgn val="ctr"/>
        <c:lblOffset val="100"/>
        <c:noMultiLvlLbl val="0"/>
      </c:cat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AU" b="1"/>
              <a:t>Model Weights</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stacked"/>
        <c:varyColors val="0"/>
        <c:ser>
          <c:idx val="0"/>
          <c:order val="0"/>
          <c:tx>
            <c:strRef>
              <c:f>'Summary of Results'!$C$3</c:f>
              <c:strCache>
                <c:ptCount val="1"/>
                <c:pt idx="0">
                  <c:v>PCL</c:v>
                </c:pt>
              </c:strCache>
            </c:strRef>
          </c:tx>
          <c:spPr>
            <a:solidFill>
              <a:schemeClr val="accent1"/>
            </a:solidFill>
            <a:ln>
              <a:noFill/>
            </a:ln>
            <a:effectLst/>
          </c:spPr>
          <c:invertIfNegative val="0"/>
          <c:cat>
            <c:strRef>
              <c:f>'Summary of Results'!$B$4:$B$21</c:f>
              <c:strCache>
                <c:ptCount val="18"/>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strCache>
            </c:strRef>
          </c:cat>
          <c:val>
            <c:numRef>
              <c:f>'Summary of Results'!$C$4:$C$21</c:f>
              <c:numCache>
                <c:formatCode>0%</c:formatCode>
                <c:ptCount val="18"/>
                <c:pt idx="0">
                  <c:v>0.5</c:v>
                </c:pt>
                <c:pt idx="1">
                  <c:v>0.5</c:v>
                </c:pt>
                <c:pt idx="2">
                  <c:v>0.5</c:v>
                </c:pt>
                <c:pt idx="3">
                  <c:v>0.5</c:v>
                </c:pt>
                <c:pt idx="4">
                  <c:v>0.5</c:v>
                </c:pt>
                <c:pt idx="5">
                  <c:v>0.5</c:v>
                </c:pt>
                <c:pt idx="6">
                  <c:v>0.5</c:v>
                </c:pt>
                <c:pt idx="7">
                  <c:v>0.5</c:v>
                </c:pt>
                <c:pt idx="8">
                  <c:v>0.5</c:v>
                </c:pt>
                <c:pt idx="9">
                  <c:v>0.5</c:v>
                </c:pt>
                <c:pt idx="10">
                  <c:v>0.5</c:v>
                </c:pt>
                <c:pt idx="11">
                  <c:v>0.5</c:v>
                </c:pt>
                <c:pt idx="12">
                  <c:v>0</c:v>
                </c:pt>
                <c:pt idx="13">
                  <c:v>0</c:v>
                </c:pt>
                <c:pt idx="14">
                  <c:v>0</c:v>
                </c:pt>
                <c:pt idx="15">
                  <c:v>0</c:v>
                </c:pt>
                <c:pt idx="16">
                  <c:v>0</c:v>
                </c:pt>
                <c:pt idx="17">
                  <c:v>0</c:v>
                </c:pt>
              </c:numCache>
            </c:numRef>
          </c:val>
          <c:extLst>
            <c:ext xmlns:c16="http://schemas.microsoft.com/office/drawing/2014/chart" uri="{C3380CC4-5D6E-409C-BE32-E72D297353CC}">
              <c16:uniqueId val="{00000000-85F9-4C91-A052-F320E8824456}"/>
            </c:ext>
          </c:extLst>
        </c:ser>
        <c:ser>
          <c:idx val="1"/>
          <c:order val="1"/>
          <c:tx>
            <c:strRef>
              <c:f>'Summary of Results'!$D$3</c:f>
              <c:strCache>
                <c:ptCount val="1"/>
                <c:pt idx="0">
                  <c:v>PBF</c:v>
                </c:pt>
              </c:strCache>
            </c:strRef>
          </c:tx>
          <c:spPr>
            <a:solidFill>
              <a:schemeClr val="accent2"/>
            </a:solidFill>
            <a:ln>
              <a:noFill/>
            </a:ln>
            <a:effectLst/>
          </c:spPr>
          <c:invertIfNegative val="0"/>
          <c:cat>
            <c:strRef>
              <c:f>'Summary of Results'!$B$4:$B$21</c:f>
              <c:strCache>
                <c:ptCount val="18"/>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strCache>
            </c:strRef>
          </c:cat>
          <c:val>
            <c:numRef>
              <c:f>'Summary of Results'!$D$4:$D$21</c:f>
              <c:numCache>
                <c:formatCode>0%</c:formatCode>
                <c:ptCount val="18"/>
                <c:pt idx="0">
                  <c:v>0</c:v>
                </c:pt>
                <c:pt idx="1">
                  <c:v>0</c:v>
                </c:pt>
                <c:pt idx="2">
                  <c:v>0</c:v>
                </c:pt>
                <c:pt idx="3">
                  <c:v>0</c:v>
                </c:pt>
                <c:pt idx="4">
                  <c:v>0</c:v>
                </c:pt>
                <c:pt idx="5">
                  <c:v>0</c:v>
                </c:pt>
                <c:pt idx="6">
                  <c:v>0</c:v>
                </c:pt>
                <c:pt idx="7">
                  <c:v>0</c:v>
                </c:pt>
                <c:pt idx="8">
                  <c:v>0</c:v>
                </c:pt>
                <c:pt idx="9">
                  <c:v>0</c:v>
                </c:pt>
                <c:pt idx="10">
                  <c:v>0</c:v>
                </c:pt>
                <c:pt idx="11">
                  <c:v>0</c:v>
                </c:pt>
                <c:pt idx="12">
                  <c:v>0.5</c:v>
                </c:pt>
                <c:pt idx="13">
                  <c:v>0.5</c:v>
                </c:pt>
                <c:pt idx="14">
                  <c:v>1</c:v>
                </c:pt>
                <c:pt idx="15">
                  <c:v>1</c:v>
                </c:pt>
                <c:pt idx="16">
                  <c:v>1</c:v>
                </c:pt>
                <c:pt idx="17">
                  <c:v>1</c:v>
                </c:pt>
              </c:numCache>
            </c:numRef>
          </c:val>
          <c:extLst>
            <c:ext xmlns:c16="http://schemas.microsoft.com/office/drawing/2014/chart" uri="{C3380CC4-5D6E-409C-BE32-E72D297353CC}">
              <c16:uniqueId val="{00000001-85F9-4C91-A052-F320E8824456}"/>
            </c:ext>
          </c:extLst>
        </c:ser>
        <c:ser>
          <c:idx val="2"/>
          <c:order val="2"/>
          <c:tx>
            <c:strRef>
              <c:f>'Summary of Results'!$E$3</c:f>
              <c:strCache>
                <c:ptCount val="1"/>
                <c:pt idx="0">
                  <c:v>PPCI</c:v>
                </c:pt>
              </c:strCache>
            </c:strRef>
          </c:tx>
          <c:spPr>
            <a:solidFill>
              <a:schemeClr val="accent3"/>
            </a:solidFill>
            <a:ln>
              <a:noFill/>
            </a:ln>
            <a:effectLst/>
          </c:spPr>
          <c:invertIfNegative val="0"/>
          <c:cat>
            <c:strRef>
              <c:f>'Summary of Results'!$B$4:$B$21</c:f>
              <c:strCache>
                <c:ptCount val="18"/>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strCache>
            </c:strRef>
          </c:cat>
          <c:val>
            <c:numRef>
              <c:f>'Summary of Results'!$E$4:$E$21</c:f>
              <c:numCache>
                <c:formatCode>0%</c:formatCode>
                <c:ptCount val="18"/>
                <c:pt idx="0">
                  <c:v>0.5</c:v>
                </c:pt>
                <c:pt idx="1">
                  <c:v>0.5</c:v>
                </c:pt>
                <c:pt idx="2">
                  <c:v>0.5</c:v>
                </c:pt>
                <c:pt idx="3">
                  <c:v>0.5</c:v>
                </c:pt>
                <c:pt idx="4">
                  <c:v>0.5</c:v>
                </c:pt>
                <c:pt idx="5">
                  <c:v>0.5</c:v>
                </c:pt>
                <c:pt idx="6">
                  <c:v>0.5</c:v>
                </c:pt>
                <c:pt idx="7">
                  <c:v>0.5</c:v>
                </c:pt>
                <c:pt idx="8">
                  <c:v>0.5</c:v>
                </c:pt>
                <c:pt idx="9">
                  <c:v>0.5</c:v>
                </c:pt>
                <c:pt idx="10">
                  <c:v>0.5</c:v>
                </c:pt>
                <c:pt idx="11">
                  <c:v>0.5</c:v>
                </c:pt>
                <c:pt idx="12">
                  <c:v>0.5</c:v>
                </c:pt>
                <c:pt idx="13">
                  <c:v>0.5</c:v>
                </c:pt>
                <c:pt idx="14">
                  <c:v>0</c:v>
                </c:pt>
                <c:pt idx="15">
                  <c:v>0</c:v>
                </c:pt>
                <c:pt idx="16">
                  <c:v>0</c:v>
                </c:pt>
                <c:pt idx="17">
                  <c:v>0</c:v>
                </c:pt>
              </c:numCache>
            </c:numRef>
          </c:val>
          <c:extLst>
            <c:ext xmlns:c16="http://schemas.microsoft.com/office/drawing/2014/chart" uri="{C3380CC4-5D6E-409C-BE32-E72D297353CC}">
              <c16:uniqueId val="{00000002-85F9-4C91-A052-F320E8824456}"/>
            </c:ext>
          </c:extLst>
        </c:ser>
        <c:dLbls>
          <c:showLegendKey val="0"/>
          <c:showVal val="0"/>
          <c:showCatName val="0"/>
          <c:showSerName val="0"/>
          <c:showPercent val="0"/>
          <c:showBubbleSize val="0"/>
        </c:dLbls>
        <c:gapWidth val="150"/>
        <c:overlap val="100"/>
        <c:axId val="983344767"/>
        <c:axId val="983354751"/>
      </c:barChart>
      <c:catAx>
        <c:axId val="983344767"/>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AU"/>
                  <a:t>Accident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204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en-US"/>
          </a:p>
        </c:txPr>
        <c:crossAx val="983354751"/>
        <c:crosses val="autoZero"/>
        <c:auto val="1"/>
        <c:lblAlgn val="ctr"/>
        <c:lblOffset val="100"/>
        <c:noMultiLvlLbl val="0"/>
      </c:catAx>
      <c:valAx>
        <c:axId val="983354751"/>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983344767"/>
        <c:crosses val="autoZero"/>
        <c:crossBetween val="between"/>
        <c:majorUnit val="0.25"/>
      </c:val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AU" b="1"/>
              <a:t>PTD and Outstanding</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stacked"/>
        <c:varyColors val="0"/>
        <c:ser>
          <c:idx val="0"/>
          <c:order val="0"/>
          <c:tx>
            <c:strRef>
              <c:f>'Summary of Results'!$F$47</c:f>
              <c:strCache>
                <c:ptCount val="1"/>
                <c:pt idx="0">
                  <c:v>Paid to Date</c:v>
                </c:pt>
              </c:strCache>
            </c:strRef>
          </c:tx>
          <c:spPr>
            <a:solidFill>
              <a:schemeClr val="accent1"/>
            </a:solidFill>
            <a:ln>
              <a:noFill/>
            </a:ln>
            <a:effectLst/>
          </c:spPr>
          <c:invertIfNegative val="0"/>
          <c:cat>
            <c:strRef>
              <c:f>'Summary of Results'!$B$48:$B$65</c:f>
              <c:strCache>
                <c:ptCount val="18"/>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strCache>
            </c:strRef>
          </c:cat>
          <c:val>
            <c:numRef>
              <c:f>'Summary of Results'!$F$48:$F$65</c:f>
              <c:numCache>
                <c:formatCode>#,##0</c:formatCode>
                <c:ptCount val="18"/>
                <c:pt idx="0">
                  <c:v>16820.600415536475</c:v>
                </c:pt>
                <c:pt idx="1">
                  <c:v>514220.89356420544</c:v>
                </c:pt>
                <c:pt idx="2">
                  <c:v>552428.57926209003</c:v>
                </c:pt>
                <c:pt idx="3">
                  <c:v>621863.02881588368</c:v>
                </c:pt>
                <c:pt idx="4">
                  <c:v>520068.01978487946</c:v>
                </c:pt>
                <c:pt idx="5">
                  <c:v>2830673.2278708834</c:v>
                </c:pt>
                <c:pt idx="6">
                  <c:v>57811.906606965233</c:v>
                </c:pt>
                <c:pt idx="7">
                  <c:v>373372.78189338825</c:v>
                </c:pt>
                <c:pt idx="8">
                  <c:v>4513906.5814212123</c:v>
                </c:pt>
                <c:pt idx="9">
                  <c:v>40454.664328163679</c:v>
                </c:pt>
                <c:pt idx="10">
                  <c:v>214459.09843136632</c:v>
                </c:pt>
                <c:pt idx="11">
                  <c:v>1482138.5183157071</c:v>
                </c:pt>
                <c:pt idx="12">
                  <c:v>991335.10534267162</c:v>
                </c:pt>
                <c:pt idx="13">
                  <c:v>4937654.1147385268</c:v>
                </c:pt>
                <c:pt idx="14">
                  <c:v>218571.99890997927</c:v>
                </c:pt>
                <c:pt idx="15">
                  <c:v>145773.643433978</c:v>
                </c:pt>
                <c:pt idx="16">
                  <c:v>114487.00195446955</c:v>
                </c:pt>
                <c:pt idx="17">
                  <c:v>98900</c:v>
                </c:pt>
              </c:numCache>
            </c:numRef>
          </c:val>
          <c:extLst>
            <c:ext xmlns:c16="http://schemas.microsoft.com/office/drawing/2014/chart" uri="{C3380CC4-5D6E-409C-BE32-E72D297353CC}">
              <c16:uniqueId val="{00000000-95A8-4630-9739-E4E88C57C62F}"/>
            </c:ext>
          </c:extLst>
        </c:ser>
        <c:ser>
          <c:idx val="1"/>
          <c:order val="1"/>
          <c:tx>
            <c:strRef>
              <c:f>'Summary of Results'!$G$47</c:f>
              <c:strCache>
                <c:ptCount val="1"/>
                <c:pt idx="0">
                  <c:v>Outstanding</c:v>
                </c:pt>
              </c:strCache>
            </c:strRef>
          </c:tx>
          <c:spPr>
            <a:solidFill>
              <a:schemeClr val="accent2"/>
            </a:solidFill>
            <a:ln>
              <a:noFill/>
            </a:ln>
            <a:effectLst/>
          </c:spPr>
          <c:invertIfNegative val="0"/>
          <c:cat>
            <c:strRef>
              <c:f>'Summary of Results'!$B$48:$B$65</c:f>
              <c:strCache>
                <c:ptCount val="18"/>
                <c:pt idx="0">
                  <c:v>2017Q1</c:v>
                </c:pt>
                <c:pt idx="1">
                  <c:v>2017Q2</c:v>
                </c:pt>
                <c:pt idx="2">
                  <c:v>2017Q3</c:v>
                </c:pt>
                <c:pt idx="3">
                  <c:v>2017Q4</c:v>
                </c:pt>
                <c:pt idx="4">
                  <c:v>2018Q1</c:v>
                </c:pt>
                <c:pt idx="5">
                  <c:v>2018Q2</c:v>
                </c:pt>
                <c:pt idx="6">
                  <c:v>2018Q3</c:v>
                </c:pt>
                <c:pt idx="7">
                  <c:v>2018Q4</c:v>
                </c:pt>
                <c:pt idx="8">
                  <c:v>2019Q1</c:v>
                </c:pt>
                <c:pt idx="9">
                  <c:v>2019Q2</c:v>
                </c:pt>
                <c:pt idx="10">
                  <c:v>2019Q3</c:v>
                </c:pt>
                <c:pt idx="11">
                  <c:v>2019Q4</c:v>
                </c:pt>
                <c:pt idx="12">
                  <c:v>2020Q1</c:v>
                </c:pt>
                <c:pt idx="13">
                  <c:v>2020Q2</c:v>
                </c:pt>
                <c:pt idx="14">
                  <c:v>2020Q3</c:v>
                </c:pt>
                <c:pt idx="15">
                  <c:v>2020Q4</c:v>
                </c:pt>
                <c:pt idx="16">
                  <c:v>2021Q1</c:v>
                </c:pt>
                <c:pt idx="17">
                  <c:v>2021Q2</c:v>
                </c:pt>
              </c:strCache>
            </c:strRef>
          </c:cat>
          <c:val>
            <c:numRef>
              <c:f>'Summary of Results'!$G$48:$G$65</c:f>
              <c:numCache>
                <c:formatCode>#,##0</c:formatCode>
                <c:ptCount val="18"/>
                <c:pt idx="0">
                  <c:v>0</c:v>
                </c:pt>
                <c:pt idx="1">
                  <c:v>1719.8609113933344</c:v>
                </c:pt>
                <c:pt idx="2">
                  <c:v>3851.5788377249264</c:v>
                </c:pt>
                <c:pt idx="3">
                  <c:v>9129.0543752767262</c:v>
                </c:pt>
                <c:pt idx="4">
                  <c:v>15139.62077252398</c:v>
                </c:pt>
                <c:pt idx="5">
                  <c:v>48920.739611243363</c:v>
                </c:pt>
                <c:pt idx="6">
                  <c:v>23043.366577588658</c:v>
                </c:pt>
                <c:pt idx="7">
                  <c:v>40801.127640154533</c:v>
                </c:pt>
                <c:pt idx="8">
                  <c:v>145226.15911310306</c:v>
                </c:pt>
                <c:pt idx="9">
                  <c:v>43601.125509217425</c:v>
                </c:pt>
                <c:pt idx="10">
                  <c:v>96835.633054192542</c:v>
                </c:pt>
                <c:pt idx="11">
                  <c:v>309753.53909600934</c:v>
                </c:pt>
                <c:pt idx="12">
                  <c:v>618611.48519965168</c:v>
                </c:pt>
                <c:pt idx="13">
                  <c:v>616932.90751869511</c:v>
                </c:pt>
                <c:pt idx="14">
                  <c:v>1051328.1770002933</c:v>
                </c:pt>
                <c:pt idx="15">
                  <c:v>1386883.1007356283</c:v>
                </c:pt>
                <c:pt idx="16">
                  <c:v>1807267.4913371052</c:v>
                </c:pt>
                <c:pt idx="17">
                  <c:v>3410684.2744818195</c:v>
                </c:pt>
              </c:numCache>
            </c:numRef>
          </c:val>
          <c:extLst>
            <c:ext xmlns:c16="http://schemas.microsoft.com/office/drawing/2014/chart" uri="{C3380CC4-5D6E-409C-BE32-E72D297353CC}">
              <c16:uniqueId val="{00000001-95A8-4630-9739-E4E88C57C62F}"/>
            </c:ext>
          </c:extLst>
        </c:ser>
        <c:dLbls>
          <c:showLegendKey val="0"/>
          <c:showVal val="0"/>
          <c:showCatName val="0"/>
          <c:showSerName val="0"/>
          <c:showPercent val="0"/>
          <c:showBubbleSize val="0"/>
        </c:dLbls>
        <c:gapWidth val="150"/>
        <c:overlap val="100"/>
        <c:axId val="1152392927"/>
        <c:axId val="1152393343"/>
      </c:barChart>
      <c:lineChart>
        <c:grouping val="stacked"/>
        <c:varyColors val="0"/>
        <c:ser>
          <c:idx val="2"/>
          <c:order val="2"/>
          <c:tx>
            <c:strRef>
              <c:f>'Summary of Results'!$E$47</c:f>
              <c:strCache>
                <c:ptCount val="1"/>
                <c:pt idx="0">
                  <c:v>Ultimate Loss Ratio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'Summary of Results'!$E$48:$E$65</c:f>
              <c:numCache>
                <c:formatCode>0%</c:formatCode>
                <c:ptCount val="18"/>
                <c:pt idx="0">
                  <c:v>1.0720046865413708E-2</c:v>
                </c:pt>
                <c:pt idx="1">
                  <c:v>0.3083193972952018</c:v>
                </c:pt>
                <c:pt idx="2">
                  <c:v>0.2750649899942666</c:v>
                </c:pt>
                <c:pt idx="3">
                  <c:v>0.26778447925075438</c:v>
                </c:pt>
                <c:pt idx="4">
                  <c:v>0.22122389818778526</c:v>
                </c:pt>
                <c:pt idx="5">
                  <c:v>0.90357296375820328</c:v>
                </c:pt>
                <c:pt idx="6">
                  <c:v>2.0903941004459706E-2</c:v>
                </c:pt>
                <c:pt idx="7">
                  <c:v>9.4645239557242342E-2</c:v>
                </c:pt>
                <c:pt idx="8">
                  <c:v>0.92779804897819962</c:v>
                </c:pt>
                <c:pt idx="9">
                  <c:v>1.2991241807214766E-2</c:v>
                </c:pt>
                <c:pt idx="10">
                  <c:v>3.9359232916350899E-2</c:v>
                </c:pt>
                <c:pt idx="11">
                  <c:v>0.24587635672876879</c:v>
                </c:pt>
                <c:pt idx="12">
                  <c:v>0.21090479331002518</c:v>
                </c:pt>
                <c:pt idx="13">
                  <c:v>0.7647957708891473</c:v>
                </c:pt>
                <c:pt idx="14">
                  <c:v>0.14377548970840634</c:v>
                </c:pt>
                <c:pt idx="15">
                  <c:v>0.16677646971568597</c:v>
                </c:pt>
                <c:pt idx="16">
                  <c:v>0.1956346215810289</c:v>
                </c:pt>
                <c:pt idx="17">
                  <c:v>0.28263930650313462</c:v>
                </c:pt>
              </c:numCache>
            </c:numRef>
          </c:val>
          <c:smooth val="0"/>
          <c:extLst>
            <c:ext xmlns:c16="http://schemas.microsoft.com/office/drawing/2014/chart" uri="{C3380CC4-5D6E-409C-BE32-E72D297353CC}">
              <c16:uniqueId val="{00000003-95A8-4630-9739-E4E88C57C62F}"/>
            </c:ext>
          </c:extLst>
        </c:ser>
        <c:dLbls>
          <c:showLegendKey val="0"/>
          <c:showVal val="0"/>
          <c:showCatName val="0"/>
          <c:showSerName val="0"/>
          <c:showPercent val="0"/>
          <c:showBubbleSize val="0"/>
        </c:dLbls>
        <c:marker val="1"/>
        <c:smooth val="0"/>
        <c:axId val="983380127"/>
        <c:axId val="983363487"/>
      </c:lineChart>
      <c:catAx>
        <c:axId val="1152392927"/>
        <c:scaling>
          <c:orientation val="minMax"/>
        </c:scaling>
        <c:delete val="0"/>
        <c:axPos val="b"/>
        <c:title>
          <c:tx>
            <c:rich>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AU"/>
                  <a:t>Accident Quarter</a:t>
                </a:r>
              </a:p>
            </c:rich>
          </c:tx>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52393343"/>
        <c:crosses val="autoZero"/>
        <c:auto val="1"/>
        <c:lblAlgn val="ctr"/>
        <c:lblOffset val="100"/>
        <c:noMultiLvlLbl val="0"/>
      </c:catAx>
      <c:valAx>
        <c:axId val="1152393343"/>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52392927"/>
        <c:crosses val="autoZero"/>
        <c:crossBetween val="between"/>
        <c:majorUnit val="1500000"/>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dispUnitsLbl>
        </c:dispUnits>
      </c:valAx>
      <c:valAx>
        <c:axId val="983363487"/>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983380127"/>
        <c:crosses val="max"/>
        <c:crossBetween val="between"/>
        <c:majorUnit val="0.25"/>
      </c:valAx>
      <c:catAx>
        <c:axId val="983380127"/>
        <c:scaling>
          <c:orientation val="minMax"/>
        </c:scaling>
        <c:delete val="1"/>
        <c:axPos val="b"/>
        <c:majorTickMark val="out"/>
        <c:minorTickMark val="none"/>
        <c:tickLblPos val="nextTo"/>
        <c:crossAx val="983363487"/>
        <c:crosses val="autoZero"/>
        <c:auto val="1"/>
        <c:lblAlgn val="ctr"/>
        <c:lblOffset val="100"/>
        <c:noMultiLvlLbl val="0"/>
      </c:cat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sz="10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4" Type="http://schemas.openxmlformats.org/officeDocument/2006/relationships/chart" Target="../charts/chart17.xml"/></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7</xdr:col>
      <xdr:colOff>0</xdr:colOff>
      <xdr:row>14</xdr:row>
      <xdr:rowOff>0</xdr:rowOff>
    </xdr:from>
    <xdr:to>
      <xdr:col>15</xdr:col>
      <xdr:colOff>340178</xdr:colOff>
      <xdr:row>26</xdr:row>
      <xdr:rowOff>40822</xdr:rowOff>
    </xdr:to>
    <xdr:sp macro="" textlink="">
      <xdr:nvSpPr>
        <xdr:cNvPr id="2" name="TextBox 1">
          <a:extLst>
            <a:ext uri="{FF2B5EF4-FFF2-40B4-BE49-F238E27FC236}">
              <a16:creationId xmlns:a16="http://schemas.microsoft.com/office/drawing/2014/main" id="{1501284E-C67B-480A-A22B-2F2C00A00EDA}"/>
            </a:ext>
          </a:extLst>
        </xdr:cNvPr>
        <xdr:cNvSpPr txBox="1"/>
      </xdr:nvSpPr>
      <xdr:spPr>
        <a:xfrm>
          <a:off x="3850821" y="2680607"/>
          <a:ext cx="5238750" cy="2326822"/>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1600" b="1" i="0">
              <a:solidFill>
                <a:schemeClr val="dk1"/>
              </a:solidFill>
              <a:effectLst/>
              <a:latin typeface="+mn-lt"/>
              <a:ea typeface="+mn-ea"/>
              <a:cs typeface="+mn-cs"/>
            </a:rPr>
            <a:t>Note - these models have been prepared by a student who received a 'significantly above pass' grade for this assignment. This model is designed to address the specific scenarios presented in this assignment and may contain significant errors and/or unconventional approaches. Please refer to your course materials for the correct application</a:t>
          </a:r>
          <a:endParaRPr lang="en-AU" sz="1600">
            <a:effectLst/>
          </a:endParaRPr>
        </a:p>
        <a:p>
          <a:endParaRPr lang="en-A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394608</xdr:colOff>
      <xdr:row>24</xdr:row>
      <xdr:rowOff>40823</xdr:rowOff>
    </xdr:from>
    <xdr:to>
      <xdr:col>13</xdr:col>
      <xdr:colOff>95250</xdr:colOff>
      <xdr:row>35</xdr:row>
      <xdr:rowOff>13608</xdr:rowOff>
    </xdr:to>
    <xdr:sp macro="" textlink="">
      <xdr:nvSpPr>
        <xdr:cNvPr id="2" name="Rectangle 1">
          <a:extLst>
            <a:ext uri="{FF2B5EF4-FFF2-40B4-BE49-F238E27FC236}">
              <a16:creationId xmlns:a16="http://schemas.microsoft.com/office/drawing/2014/main" id="{5C4C1CF4-6FDF-4E2A-B472-21C9FAF1ECCC}"/>
            </a:ext>
          </a:extLst>
        </xdr:cNvPr>
        <xdr:cNvSpPr/>
      </xdr:nvSpPr>
      <xdr:spPr>
        <a:xfrm>
          <a:off x="2993572" y="5320394"/>
          <a:ext cx="5551714" cy="2217964"/>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Justification</a:t>
          </a:r>
          <a:endParaRPr lang="en-AU" sz="1400">
            <a:solidFill>
              <a:sysClr val="windowText" lastClr="000000"/>
            </a:solidFill>
            <a:effectLst/>
          </a:endParaRPr>
        </a:p>
        <a:p>
          <a:r>
            <a:rPr lang="en-AU" sz="1400" b="0">
              <a:solidFill>
                <a:sysClr val="windowText" lastClr="000000"/>
              </a:solidFill>
              <a:effectLst/>
              <a:latin typeface="+mn-lt"/>
              <a:ea typeface="+mn-ea"/>
              <a:cs typeface="+mn-cs"/>
            </a:rPr>
            <a:t>- The claims from a commercial property portfolio are</a:t>
          </a:r>
          <a:r>
            <a:rPr lang="en-AU" sz="1400" b="0" baseline="0">
              <a:solidFill>
                <a:sysClr val="windowText" lastClr="000000"/>
              </a:solidFill>
              <a:effectLst/>
              <a:latin typeface="+mn-lt"/>
              <a:ea typeface="+mn-ea"/>
              <a:cs typeface="+mn-cs"/>
            </a:rPr>
            <a:t> likely to be related to damages and repairing costs. As a result, the inflation index needs to reflect the changes in material costs over time, which can be captured using CPI indexes.</a:t>
          </a:r>
        </a:p>
        <a:p>
          <a:r>
            <a:rPr lang="en-AU" sz="1400" b="0" baseline="0">
              <a:solidFill>
                <a:sysClr val="windowText" lastClr="000000"/>
              </a:solidFill>
              <a:effectLst/>
              <a:latin typeface="+mn-lt"/>
              <a:ea typeface="+mn-ea"/>
              <a:cs typeface="+mn-cs"/>
            </a:rPr>
            <a:t>- We have selected series A2325846C (Australian national level CPI index) from ABS.</a:t>
          </a:r>
        </a:p>
        <a:p>
          <a:r>
            <a:rPr lang="en-AU" sz="1400" b="0" baseline="0">
              <a:solidFill>
                <a:sysClr val="windowText" lastClr="000000"/>
              </a:solidFill>
              <a:effectLst/>
              <a:latin typeface="+mn-lt"/>
              <a:ea typeface="+mn-ea"/>
              <a:cs typeface="+mn-cs"/>
            </a:rPr>
            <a:t>- We have assumed the insurer in question is an Australian insurer</a:t>
          </a:r>
          <a:endParaRPr lang="en-AU" sz="1400">
            <a:solidFill>
              <a:sysClr val="windowText" lastClr="000000"/>
            </a:solidFill>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367392</xdr:colOff>
      <xdr:row>68</xdr:row>
      <xdr:rowOff>138792</xdr:rowOff>
    </xdr:from>
    <xdr:to>
      <xdr:col>7</xdr:col>
      <xdr:colOff>505285</xdr:colOff>
      <xdr:row>89</xdr:row>
      <xdr:rowOff>108858</xdr:rowOff>
    </xdr:to>
    <xdr:graphicFrame macro="">
      <xdr:nvGraphicFramePr>
        <xdr:cNvPr id="27" name="Chart 26">
          <a:extLst>
            <a:ext uri="{FF2B5EF4-FFF2-40B4-BE49-F238E27FC236}">
              <a16:creationId xmlns:a16="http://schemas.microsoft.com/office/drawing/2014/main" id="{0D39C2C1-5040-403D-9660-B8A59763AD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598713</xdr:colOff>
      <xdr:row>68</xdr:row>
      <xdr:rowOff>136073</xdr:rowOff>
    </xdr:from>
    <xdr:to>
      <xdr:col>16</xdr:col>
      <xdr:colOff>83463</xdr:colOff>
      <xdr:row>89</xdr:row>
      <xdr:rowOff>106139</xdr:rowOff>
    </xdr:to>
    <xdr:graphicFrame macro="">
      <xdr:nvGraphicFramePr>
        <xdr:cNvPr id="28" name="Chart 27">
          <a:extLst>
            <a:ext uri="{FF2B5EF4-FFF2-40B4-BE49-F238E27FC236}">
              <a16:creationId xmlns:a16="http://schemas.microsoft.com/office/drawing/2014/main" id="{546AC627-48DE-4275-BA03-6481408D88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217715</xdr:colOff>
      <xdr:row>68</xdr:row>
      <xdr:rowOff>136071</xdr:rowOff>
    </xdr:from>
    <xdr:to>
      <xdr:col>27</xdr:col>
      <xdr:colOff>549088</xdr:colOff>
      <xdr:row>89</xdr:row>
      <xdr:rowOff>54428</xdr:rowOff>
    </xdr:to>
    <xdr:sp macro="" textlink="">
      <xdr:nvSpPr>
        <xdr:cNvPr id="29" name="Rectangle 28">
          <a:extLst>
            <a:ext uri="{FF2B5EF4-FFF2-40B4-BE49-F238E27FC236}">
              <a16:creationId xmlns:a16="http://schemas.microsoft.com/office/drawing/2014/main" id="{C824860D-7AF2-4C5B-82C7-B2FFE103DBF5}"/>
            </a:ext>
          </a:extLst>
        </xdr:cNvPr>
        <xdr:cNvSpPr/>
      </xdr:nvSpPr>
      <xdr:spPr>
        <a:xfrm>
          <a:off x="15076715" y="15095924"/>
          <a:ext cx="9968432" cy="4154180"/>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Key</a:t>
          </a:r>
          <a:r>
            <a:rPr lang="en-AU" sz="1400" b="1" baseline="0">
              <a:solidFill>
                <a:sysClr val="windowText" lastClr="000000"/>
              </a:solidFill>
              <a:effectLst/>
              <a:latin typeface="+mn-lt"/>
              <a:ea typeface="+mn-ea"/>
              <a:cs typeface="+mn-cs"/>
            </a:rPr>
            <a:t> assumptions:</a:t>
          </a:r>
        </a:p>
        <a:p>
          <a:r>
            <a:rPr lang="en-AU" sz="1400" b="0" baseline="0">
              <a:solidFill>
                <a:sysClr val="windowText" lastClr="000000"/>
              </a:solidFill>
              <a:effectLst/>
              <a:latin typeface="+mn-lt"/>
              <a:ea typeface="+mn-ea"/>
              <a:cs typeface="+mn-cs"/>
            </a:rPr>
            <a:t>- All claim payments are fully run off after DQ18</a:t>
          </a:r>
        </a:p>
        <a:p>
          <a:r>
            <a:rPr lang="en-AU" sz="1400" b="0" baseline="0">
              <a:solidFill>
                <a:sysClr val="windowText" lastClr="000000"/>
              </a:solidFill>
              <a:effectLst/>
              <a:latin typeface="+mn-lt"/>
              <a:ea typeface="+mn-ea"/>
              <a:cs typeface="+mn-cs"/>
            </a:rPr>
            <a:t>- Consistent development pattern for all future accident years</a:t>
          </a:r>
        </a:p>
        <a:p>
          <a:r>
            <a:rPr lang="en-AU" sz="1400" b="0" baseline="0">
              <a:solidFill>
                <a:sysClr val="windowText" lastClr="000000"/>
              </a:solidFill>
              <a:effectLst/>
              <a:latin typeface="+mn-lt"/>
              <a:ea typeface="+mn-ea"/>
              <a:cs typeface="+mn-cs"/>
            </a:rPr>
            <a:t>- Partial credibility is given to the spike at DQ16 by extending the tail beyond DQ17</a:t>
          </a:r>
        </a:p>
        <a:p>
          <a:r>
            <a:rPr lang="en-AU" sz="1400" b="0" baseline="0">
              <a:solidFill>
                <a:sysClr val="windowText" lastClr="000000"/>
              </a:solidFill>
              <a:effectLst/>
              <a:latin typeface="+mn-lt"/>
              <a:ea typeface="+mn-ea"/>
              <a:cs typeface="+mn-cs"/>
            </a:rPr>
            <a:t>- Large claims in the triangle are not analysed separately</a:t>
          </a:r>
        </a:p>
        <a:p>
          <a:endParaRPr lang="en-AU" sz="1400" b="0">
            <a:solidFill>
              <a:sysClr val="windowText" lastClr="000000"/>
            </a:solidFill>
            <a:effectLst/>
          </a:endParaRPr>
        </a:p>
        <a:p>
          <a:r>
            <a:rPr lang="en-AU" sz="1400" b="1">
              <a:solidFill>
                <a:sysClr val="windowText" lastClr="000000"/>
              </a:solidFill>
              <a:effectLst/>
              <a:latin typeface="+mn-lt"/>
              <a:ea typeface="+mn-ea"/>
              <a:cs typeface="+mn-cs"/>
            </a:rPr>
            <a:t>Justification for selections</a:t>
          </a:r>
          <a:endParaRPr lang="en-AU" sz="1400">
            <a:solidFill>
              <a:sysClr val="windowText" lastClr="000000"/>
            </a:solidFill>
            <a:effectLst/>
          </a:endParaRPr>
        </a:p>
        <a:p>
          <a:pPr algn="l"/>
          <a:r>
            <a:rPr lang="en-AU" sz="1400" b="0">
              <a:solidFill>
                <a:sysClr val="windowText" lastClr="000000"/>
              </a:solidFill>
            </a:rPr>
            <a:t>- The development factor at DQ1 is selected to</a:t>
          </a:r>
          <a:r>
            <a:rPr lang="en-AU" sz="1400" b="0" baseline="0">
              <a:solidFill>
                <a:sysClr val="windowText" lastClr="000000"/>
              </a:solidFill>
            </a:rPr>
            <a:t> be lower than all historical averages in order to accommodate the high starting point of 2021Q2 and large volatility seen in the first development quarter. This is to avoid over-projection in the latest AQ and this selection will have much lesser impact on the overall results if a more appropriate model (e.g. BF) is selected for the most recent accident quarters.</a:t>
          </a:r>
          <a:endParaRPr lang="en-AU" sz="1400" b="0">
            <a:solidFill>
              <a:sysClr val="windowText" lastClr="000000"/>
            </a:solidFill>
          </a:endParaRPr>
        </a:p>
        <a:p>
          <a:pPr algn="l"/>
          <a:r>
            <a:rPr lang="en-AU" sz="1400" b="0">
              <a:solidFill>
                <a:sysClr val="windowText" lastClr="000000"/>
              </a:solidFill>
            </a:rPr>
            <a:t>- The</a:t>
          </a:r>
          <a:r>
            <a:rPr lang="en-AU" sz="1400" b="0" baseline="0">
              <a:solidFill>
                <a:sysClr val="windowText" lastClr="000000"/>
              </a:solidFill>
            </a:rPr>
            <a:t> spike at DQ16 was driven by the payment made for a tail claim and the reason is unknown based on current information. It may occur again in the future so partial credibility is given. To avoid over projecting the tail, instead of selecting the observed chain ladder factor, we elect to extend the tail run-off period with a smooth selection.</a:t>
          </a:r>
        </a:p>
        <a:p>
          <a:pPr algn="l"/>
          <a:r>
            <a:rPr lang="en-AU" sz="1400" b="0" baseline="0">
              <a:solidFill>
                <a:sysClr val="windowText" lastClr="000000"/>
              </a:solidFill>
            </a:rPr>
            <a:t>- We also noted some large payment in the triangle. Due to the lack of claim-level information, we are unable to separate large and attritional claims. In reality, we would try to acquire claim-level information and analyse large claims separately.</a:t>
          </a:r>
          <a:endParaRPr lang="en-AU" sz="1400" b="0">
            <a:solidFill>
              <a:sysClr val="windowText" lastClr="000000"/>
            </a:solidFill>
          </a:endParaRPr>
        </a:p>
        <a:p>
          <a:pPr algn="l"/>
          <a:r>
            <a:rPr lang="en-AU" sz="1400" b="0" baseline="0">
              <a:solidFill>
                <a:sysClr val="windowText" lastClr="000000"/>
              </a:solidFill>
            </a:rPr>
            <a:t>- Commercial property is usually considered short-tailed and hence, overall selections were based on the 2-3 year weighted average experience with any identified trend by accident year.</a:t>
          </a:r>
        </a:p>
      </xdr:txBody>
    </xdr:sp>
    <xdr:clientData/>
  </xdr:twoCellAnchor>
  <xdr:twoCellAnchor>
    <xdr:from>
      <xdr:col>0</xdr:col>
      <xdr:colOff>476250</xdr:colOff>
      <xdr:row>111</xdr:row>
      <xdr:rowOff>125186</xdr:rowOff>
    </xdr:from>
    <xdr:to>
      <xdr:col>7</xdr:col>
      <xdr:colOff>614143</xdr:colOff>
      <xdr:row>132</xdr:row>
      <xdr:rowOff>95486</xdr:rowOff>
    </xdr:to>
    <xdr:graphicFrame macro="">
      <xdr:nvGraphicFramePr>
        <xdr:cNvPr id="30" name="Chart 29">
          <a:extLst>
            <a:ext uri="{FF2B5EF4-FFF2-40B4-BE49-F238E27FC236}">
              <a16:creationId xmlns:a16="http://schemas.microsoft.com/office/drawing/2014/main" id="{41723E08-126B-4A78-9E39-6F4FB9FACE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825234</xdr:colOff>
      <xdr:row>111</xdr:row>
      <xdr:rowOff>129668</xdr:rowOff>
    </xdr:from>
    <xdr:to>
      <xdr:col>14</xdr:col>
      <xdr:colOff>743591</xdr:colOff>
      <xdr:row>132</xdr:row>
      <xdr:rowOff>48025</xdr:rowOff>
    </xdr:to>
    <xdr:sp macro="" textlink="">
      <xdr:nvSpPr>
        <xdr:cNvPr id="31" name="Rectangle 30">
          <a:extLst>
            <a:ext uri="{FF2B5EF4-FFF2-40B4-BE49-F238E27FC236}">
              <a16:creationId xmlns:a16="http://schemas.microsoft.com/office/drawing/2014/main" id="{62AC4F28-62D3-4E1D-806F-618ACE5E42AA}"/>
            </a:ext>
          </a:extLst>
        </xdr:cNvPr>
        <xdr:cNvSpPr/>
      </xdr:nvSpPr>
      <xdr:spPr>
        <a:xfrm>
          <a:off x="7918558" y="23807697"/>
          <a:ext cx="5958327" cy="4154181"/>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baseline="0">
              <a:solidFill>
                <a:sysClr val="windowText" lastClr="000000"/>
              </a:solidFill>
              <a:effectLst/>
              <a:latin typeface="+mn-lt"/>
              <a:ea typeface="+mn-ea"/>
              <a:cs typeface="+mn-cs"/>
            </a:rPr>
            <a:t>Comments:</a:t>
          </a:r>
        </a:p>
        <a:p>
          <a:r>
            <a:rPr lang="en-AU" sz="1400" b="0" baseline="0">
              <a:solidFill>
                <a:sysClr val="windowText" lastClr="000000"/>
              </a:solidFill>
              <a:effectLst/>
              <a:latin typeface="+mn-lt"/>
              <a:ea typeface="+mn-ea"/>
              <a:cs typeface="+mn-cs"/>
            </a:rPr>
            <a:t>- Earned premium increased over time and a larger increase was observed in 2021Q2.</a:t>
          </a:r>
        </a:p>
        <a:p>
          <a:r>
            <a:rPr lang="en-AU" sz="1400" b="0" baseline="0">
              <a:solidFill>
                <a:sysClr val="windowText" lastClr="000000"/>
              </a:solidFill>
              <a:effectLst/>
              <a:latin typeface="+mn-lt"/>
              <a:ea typeface="+mn-ea"/>
              <a:cs typeface="+mn-cs"/>
            </a:rPr>
            <a:t>- Peaks at 2018Q2, 2019Q1 and 2020Q2 are driven by the large claims, resulting in large ultimate loss ratios.</a:t>
          </a:r>
        </a:p>
        <a:p>
          <a:r>
            <a:rPr lang="en-AU" sz="1400" b="0" baseline="0">
              <a:solidFill>
                <a:sysClr val="windowText" lastClr="000000"/>
              </a:solidFill>
              <a:effectLst/>
              <a:latin typeface="+mn-lt"/>
              <a:ea typeface="+mn-ea"/>
              <a:cs typeface="+mn-cs"/>
            </a:rPr>
            <a:t>- The uncertainty in more recent periods can be better modelled using BF based method so we will consider PCL to have 0% weight in the blending assumption for recent accident periods.</a:t>
          </a:r>
          <a:endParaRPr lang="en-AU" sz="1400" b="0" baseline="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367392</xdr:colOff>
      <xdr:row>68</xdr:row>
      <xdr:rowOff>138792</xdr:rowOff>
    </xdr:from>
    <xdr:to>
      <xdr:col>7</xdr:col>
      <xdr:colOff>505285</xdr:colOff>
      <xdr:row>89</xdr:row>
      <xdr:rowOff>108858</xdr:rowOff>
    </xdr:to>
    <xdr:graphicFrame macro="">
      <xdr:nvGraphicFramePr>
        <xdr:cNvPr id="2" name="Chart 1">
          <a:extLst>
            <a:ext uri="{FF2B5EF4-FFF2-40B4-BE49-F238E27FC236}">
              <a16:creationId xmlns:a16="http://schemas.microsoft.com/office/drawing/2014/main" id="{FD544657-6F20-4729-B83D-E687FF8E95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598713</xdr:colOff>
      <xdr:row>68</xdr:row>
      <xdr:rowOff>136073</xdr:rowOff>
    </xdr:from>
    <xdr:to>
      <xdr:col>16</xdr:col>
      <xdr:colOff>83463</xdr:colOff>
      <xdr:row>89</xdr:row>
      <xdr:rowOff>106139</xdr:rowOff>
    </xdr:to>
    <xdr:graphicFrame macro="">
      <xdr:nvGraphicFramePr>
        <xdr:cNvPr id="3" name="Chart 2">
          <a:extLst>
            <a:ext uri="{FF2B5EF4-FFF2-40B4-BE49-F238E27FC236}">
              <a16:creationId xmlns:a16="http://schemas.microsoft.com/office/drawing/2014/main" id="{3AD94A2F-E0BC-44DC-95C4-07205B3A95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367393</xdr:colOff>
      <xdr:row>98</xdr:row>
      <xdr:rowOff>29936</xdr:rowOff>
    </xdr:from>
    <xdr:to>
      <xdr:col>7</xdr:col>
      <xdr:colOff>504536</xdr:colOff>
      <xdr:row>119</xdr:row>
      <xdr:rowOff>236</xdr:rowOff>
    </xdr:to>
    <xdr:graphicFrame macro="">
      <xdr:nvGraphicFramePr>
        <xdr:cNvPr id="7" name="Chart 6">
          <a:extLst>
            <a:ext uri="{FF2B5EF4-FFF2-40B4-BE49-F238E27FC236}">
              <a16:creationId xmlns:a16="http://schemas.microsoft.com/office/drawing/2014/main" id="{5183DF60-E8E8-4F74-BEBC-110C6BAB96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830035</xdr:colOff>
      <xdr:row>142</xdr:row>
      <xdr:rowOff>27216</xdr:rowOff>
    </xdr:from>
    <xdr:to>
      <xdr:col>20</xdr:col>
      <xdr:colOff>68036</xdr:colOff>
      <xdr:row>162</xdr:row>
      <xdr:rowOff>136073</xdr:rowOff>
    </xdr:to>
    <xdr:sp macro="" textlink="">
      <xdr:nvSpPr>
        <xdr:cNvPr id="9" name="Rectangle 8">
          <a:extLst>
            <a:ext uri="{FF2B5EF4-FFF2-40B4-BE49-F238E27FC236}">
              <a16:creationId xmlns:a16="http://schemas.microsoft.com/office/drawing/2014/main" id="{53AB2D40-5624-4C6A-943F-DE579E0A9CF4}"/>
            </a:ext>
          </a:extLst>
        </xdr:cNvPr>
        <xdr:cNvSpPr/>
      </xdr:nvSpPr>
      <xdr:spPr>
        <a:xfrm>
          <a:off x="7701642" y="29513895"/>
          <a:ext cx="11239501" cy="4190999"/>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Key</a:t>
          </a:r>
          <a:r>
            <a:rPr lang="en-AU" sz="1400" b="1" baseline="0">
              <a:solidFill>
                <a:sysClr val="windowText" lastClr="000000"/>
              </a:solidFill>
              <a:effectLst/>
              <a:latin typeface="+mn-lt"/>
              <a:ea typeface="+mn-ea"/>
              <a:cs typeface="+mn-cs"/>
            </a:rPr>
            <a:t> assumptions:</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Unreported and unpaid claims will develop based on a priori expectations of claims (rather than be determined by claims reported to date as per the other development methods)</a:t>
          </a:r>
        </a:p>
        <a:p>
          <a:r>
            <a:rPr lang="en-AU" sz="1400" b="0" baseline="0">
              <a:solidFill>
                <a:sysClr val="windowText" lastClr="000000"/>
              </a:solidFill>
              <a:effectLst/>
              <a:latin typeface="+mn-lt"/>
              <a:ea typeface="+mn-ea"/>
              <a:cs typeface="+mn-cs"/>
            </a:rPr>
            <a:t>- No change in underwriting standards and policy T&amp;Cs</a:t>
          </a:r>
        </a:p>
        <a:p>
          <a:r>
            <a:rPr lang="en-AU" sz="1400" b="0" baseline="0">
              <a:solidFill>
                <a:sysClr val="windowText" lastClr="000000"/>
              </a:solidFill>
              <a:effectLst/>
              <a:latin typeface="+mn-lt"/>
              <a:ea typeface="+mn-ea"/>
              <a:cs typeface="+mn-cs"/>
            </a:rPr>
            <a:t>- For IELR selections, PCL projected loss ratios are used for accident quarters before 2020Q1 and separate loss ratio assumptions are selected for the latest 6 accident quarters. This is due to that the IBNR for quarters after 2020Q1 are fairly significant and hence PCL projected loss ratios are not representative enough for the IBNR claims and need to be blended with a priori assumption.</a:t>
          </a:r>
        </a:p>
        <a:p>
          <a:endParaRPr lang="en-AU" sz="1400">
            <a:solidFill>
              <a:sysClr val="windowText" lastClr="000000"/>
            </a:solidFill>
            <a:effectLst/>
          </a:endParaRPr>
        </a:p>
        <a:p>
          <a:r>
            <a:rPr lang="en-AU" sz="1400" b="1" baseline="0">
              <a:solidFill>
                <a:sysClr val="windowText" lastClr="000000"/>
              </a:solidFill>
              <a:effectLst/>
              <a:latin typeface="+mn-lt"/>
              <a:ea typeface="+mn-ea"/>
              <a:cs typeface="+mn-cs"/>
            </a:rPr>
            <a:t>Justification for selections</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Given the short tail nature, it is reasonable to assume historical loss ratios to be adopted as IELR for accident quarters from 2017Q1 to 2020Q2</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Given more recent accident quarters were more undeveloped, a IELR is selected for the latest 4 accident quarters. We have looked at this from 2 lenses:</a:t>
          </a:r>
        </a:p>
        <a:p>
          <a:r>
            <a:rPr lang="en-AU" sz="1400" b="0" baseline="0">
              <a:solidFill>
                <a:sysClr val="windowText" lastClr="000000"/>
              </a:solidFill>
              <a:effectLst/>
              <a:latin typeface="+mn-lt"/>
              <a:ea typeface="+mn-ea"/>
              <a:cs typeface="+mn-cs"/>
            </a:rPr>
            <a:t>1. Historical average loss ratios - we have examined historical average loss ratios for last 1, 2, 3 and all years (ending 2019Q4) and noted that the average loss ratio was stable around 26% for quarters with large losses, i.e. the loss ratio implicitly includes loadings for large losses.</a:t>
          </a:r>
        </a:p>
        <a:p>
          <a:r>
            <a:rPr lang="en-AU" sz="1400" b="0" baseline="0">
              <a:solidFill>
                <a:sysClr val="windowText" lastClr="000000"/>
              </a:solidFill>
              <a:effectLst/>
              <a:latin typeface="+mn-lt"/>
              <a:ea typeface="+mn-ea"/>
              <a:cs typeface="+mn-cs"/>
            </a:rPr>
            <a:t>2. Large/non-large loss ratios - historically for periods before 2019Q4, accident quarters 2018Q2 and 2019Q1 showed spikes in loss ratios and are most likely driven by large losses. The non-large loss ratio was calculated as the average for all quarters except for the 2 large quarters. The large quarter loss loading was calculated as the gross-up losses from the 2 large quarters over the earned premium of the whole period. The sum of non-large loss ratio and large loading is the proposed IELR.</a:t>
          </a:r>
        </a:p>
        <a:p>
          <a:r>
            <a:rPr lang="en-AU" sz="1400" b="0" baseline="0">
              <a:solidFill>
                <a:sysClr val="windowText" lastClr="000000"/>
              </a:solidFill>
              <a:effectLst/>
              <a:latin typeface="+mn-lt"/>
              <a:ea typeface="+mn-ea"/>
              <a:cs typeface="+mn-cs"/>
            </a:rPr>
            <a:t>- We find the proposed IELR of 28% is in line with the historical average so this is selected for the latest 4 quarters.</a:t>
          </a:r>
          <a:endParaRPr lang="en-AU" sz="1400">
            <a:solidFill>
              <a:sysClr val="windowText" lastClr="000000"/>
            </a:solidFill>
            <a:effectLst/>
          </a:endParaRPr>
        </a:p>
      </xdr:txBody>
    </xdr:sp>
    <xdr:clientData/>
  </xdr:twoCellAnchor>
  <xdr:twoCellAnchor>
    <xdr:from>
      <xdr:col>0</xdr:col>
      <xdr:colOff>244929</xdr:colOff>
      <xdr:row>142</xdr:row>
      <xdr:rowOff>13608</xdr:rowOff>
    </xdr:from>
    <xdr:to>
      <xdr:col>6</xdr:col>
      <xdr:colOff>573322</xdr:colOff>
      <xdr:row>162</xdr:row>
      <xdr:rowOff>174408</xdr:rowOff>
    </xdr:to>
    <xdr:graphicFrame macro="">
      <xdr:nvGraphicFramePr>
        <xdr:cNvPr id="11" name="Chart 10">
          <a:extLst>
            <a:ext uri="{FF2B5EF4-FFF2-40B4-BE49-F238E27FC236}">
              <a16:creationId xmlns:a16="http://schemas.microsoft.com/office/drawing/2014/main" id="{0C2E1CC9-FDE7-406F-9122-E127317480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224118</xdr:colOff>
      <xdr:row>68</xdr:row>
      <xdr:rowOff>134471</xdr:rowOff>
    </xdr:from>
    <xdr:to>
      <xdr:col>27</xdr:col>
      <xdr:colOff>555491</xdr:colOff>
      <xdr:row>89</xdr:row>
      <xdr:rowOff>52827</xdr:rowOff>
    </xdr:to>
    <xdr:sp macro="" textlink="">
      <xdr:nvSpPr>
        <xdr:cNvPr id="10" name="Rectangle 9">
          <a:extLst>
            <a:ext uri="{FF2B5EF4-FFF2-40B4-BE49-F238E27FC236}">
              <a16:creationId xmlns:a16="http://schemas.microsoft.com/office/drawing/2014/main" id="{361327FF-B4BE-4995-AD85-872B502EE02E}"/>
            </a:ext>
          </a:extLst>
        </xdr:cNvPr>
        <xdr:cNvSpPr/>
      </xdr:nvSpPr>
      <xdr:spPr>
        <a:xfrm>
          <a:off x="15755471" y="14287500"/>
          <a:ext cx="9968432" cy="4154180"/>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Key</a:t>
          </a:r>
          <a:r>
            <a:rPr lang="en-AU" sz="1400" b="1" baseline="0">
              <a:solidFill>
                <a:sysClr val="windowText" lastClr="000000"/>
              </a:solidFill>
              <a:effectLst/>
              <a:latin typeface="+mn-lt"/>
              <a:ea typeface="+mn-ea"/>
              <a:cs typeface="+mn-cs"/>
            </a:rPr>
            <a:t> assumptions:</a:t>
          </a:r>
        </a:p>
        <a:p>
          <a:r>
            <a:rPr lang="en-AU" sz="1400" b="0" baseline="0">
              <a:solidFill>
                <a:sysClr val="windowText" lastClr="000000"/>
              </a:solidFill>
              <a:effectLst/>
              <a:latin typeface="+mn-lt"/>
              <a:ea typeface="+mn-ea"/>
              <a:cs typeface="+mn-cs"/>
            </a:rPr>
            <a:t>- All claim payments are fully run off after DQ18</a:t>
          </a:r>
        </a:p>
        <a:p>
          <a:r>
            <a:rPr lang="en-AU" sz="1400" b="0" baseline="0">
              <a:solidFill>
                <a:sysClr val="windowText" lastClr="000000"/>
              </a:solidFill>
              <a:effectLst/>
              <a:latin typeface="+mn-lt"/>
              <a:ea typeface="+mn-ea"/>
              <a:cs typeface="+mn-cs"/>
            </a:rPr>
            <a:t>- Consistent development pattern for all future accident years</a:t>
          </a:r>
        </a:p>
        <a:p>
          <a:r>
            <a:rPr lang="en-AU" sz="1400" b="0" baseline="0">
              <a:solidFill>
                <a:sysClr val="windowText" lastClr="000000"/>
              </a:solidFill>
              <a:effectLst/>
              <a:latin typeface="+mn-lt"/>
              <a:ea typeface="+mn-ea"/>
              <a:cs typeface="+mn-cs"/>
            </a:rPr>
            <a:t>- Partial credibility is given to the spike at DQ16 by extending the tail beyond DQ17</a:t>
          </a:r>
        </a:p>
        <a:p>
          <a:r>
            <a:rPr lang="en-AU" sz="1400" b="0" baseline="0">
              <a:solidFill>
                <a:sysClr val="windowText" lastClr="000000"/>
              </a:solidFill>
              <a:effectLst/>
              <a:latin typeface="+mn-lt"/>
              <a:ea typeface="+mn-ea"/>
              <a:cs typeface="+mn-cs"/>
            </a:rPr>
            <a:t>- Large claims in the triangle are not analysed separately</a:t>
          </a:r>
        </a:p>
        <a:p>
          <a:endParaRPr lang="en-AU" sz="1400" b="0">
            <a:solidFill>
              <a:sysClr val="windowText" lastClr="000000"/>
            </a:solidFill>
            <a:effectLst/>
          </a:endParaRPr>
        </a:p>
        <a:p>
          <a:r>
            <a:rPr lang="en-AU" sz="1400" b="1">
              <a:solidFill>
                <a:sysClr val="windowText" lastClr="000000"/>
              </a:solidFill>
              <a:effectLst/>
              <a:latin typeface="+mn-lt"/>
              <a:ea typeface="+mn-ea"/>
              <a:cs typeface="+mn-cs"/>
            </a:rPr>
            <a:t>Justification for selections</a:t>
          </a:r>
          <a:endParaRPr lang="en-AU" sz="1400">
            <a:solidFill>
              <a:sysClr val="windowText" lastClr="000000"/>
            </a:solidFill>
            <a:effectLst/>
          </a:endParaRPr>
        </a:p>
        <a:p>
          <a:pPr algn="l"/>
          <a:r>
            <a:rPr lang="en-AU" sz="1400" b="0">
              <a:solidFill>
                <a:sysClr val="windowText" lastClr="000000"/>
              </a:solidFill>
            </a:rPr>
            <a:t>- The development factor at DQ1 is selected to</a:t>
          </a:r>
          <a:r>
            <a:rPr lang="en-AU" sz="1400" b="0" baseline="0">
              <a:solidFill>
                <a:sysClr val="windowText" lastClr="000000"/>
              </a:solidFill>
            </a:rPr>
            <a:t> be lower than all historical averages to accommodate the high starting point of 2021Q2 and large volatility seen in the first development quarter. This is to avoid over-projection in the latest AQ and this selection will have much lesser impact on the overall results if a more appropriate model (e.g. BF) is selected for the most recent accident quarters.</a:t>
          </a:r>
          <a:endParaRPr lang="en-AU" sz="1400" b="0">
            <a:solidFill>
              <a:sysClr val="windowText" lastClr="000000"/>
            </a:solidFill>
          </a:endParaRPr>
        </a:p>
        <a:p>
          <a:pPr algn="l"/>
          <a:r>
            <a:rPr lang="en-AU" sz="1400" b="0">
              <a:solidFill>
                <a:sysClr val="windowText" lastClr="000000"/>
              </a:solidFill>
            </a:rPr>
            <a:t>- The</a:t>
          </a:r>
          <a:r>
            <a:rPr lang="en-AU" sz="1400" b="0" baseline="0">
              <a:solidFill>
                <a:sysClr val="windowText" lastClr="000000"/>
              </a:solidFill>
            </a:rPr>
            <a:t> spike at DQ16 was driven by the payment made for a tail claim and the reason is unknown based on current information. It may occur again in the future so partial credibility is given. To avoid over projecting the tail, instead of selecting the observed chain ladder factor, we elect to extend the tail run-off period with a smooth selection.</a:t>
          </a:r>
        </a:p>
        <a:p>
          <a:pPr algn="l"/>
          <a:r>
            <a:rPr lang="en-AU" sz="1400" b="0" baseline="0">
              <a:solidFill>
                <a:sysClr val="windowText" lastClr="000000"/>
              </a:solidFill>
            </a:rPr>
            <a:t>- We also noted some large payment in the triangle. Due to the lack of claim-level information, we are unable to separate large and attritional claims. In reality, we would try to acquire claim-level information and analyse large claims separately.</a:t>
          </a:r>
          <a:endParaRPr lang="en-AU" sz="1400" b="0">
            <a:solidFill>
              <a:sysClr val="windowText" lastClr="000000"/>
            </a:solidFill>
          </a:endParaRPr>
        </a:p>
        <a:p>
          <a:pPr algn="l"/>
          <a:r>
            <a:rPr lang="en-AU" sz="1400" b="0" baseline="0">
              <a:solidFill>
                <a:sysClr val="windowText" lastClr="000000"/>
              </a:solidFill>
            </a:rPr>
            <a:t>- Commercial property is usually considered short-tailed and hence, overall selections were based on the 2-3 year weighted average experience with any identified trend by accident year.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367392</xdr:colOff>
      <xdr:row>68</xdr:row>
      <xdr:rowOff>138792</xdr:rowOff>
    </xdr:from>
    <xdr:to>
      <xdr:col>7</xdr:col>
      <xdr:colOff>505285</xdr:colOff>
      <xdr:row>89</xdr:row>
      <xdr:rowOff>108858</xdr:rowOff>
    </xdr:to>
    <xdr:graphicFrame macro="">
      <xdr:nvGraphicFramePr>
        <xdr:cNvPr id="2" name="Chart 1">
          <a:extLst>
            <a:ext uri="{FF2B5EF4-FFF2-40B4-BE49-F238E27FC236}">
              <a16:creationId xmlns:a16="http://schemas.microsoft.com/office/drawing/2014/main" id="{BC81FCE4-BFA4-4A76-A1E3-C2ED35DC23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598713</xdr:colOff>
      <xdr:row>68</xdr:row>
      <xdr:rowOff>136073</xdr:rowOff>
    </xdr:from>
    <xdr:to>
      <xdr:col>16</xdr:col>
      <xdr:colOff>83463</xdr:colOff>
      <xdr:row>89</xdr:row>
      <xdr:rowOff>106139</xdr:rowOff>
    </xdr:to>
    <xdr:graphicFrame macro="">
      <xdr:nvGraphicFramePr>
        <xdr:cNvPr id="3" name="Chart 2">
          <a:extLst>
            <a:ext uri="{FF2B5EF4-FFF2-40B4-BE49-F238E27FC236}">
              <a16:creationId xmlns:a16="http://schemas.microsoft.com/office/drawing/2014/main" id="{0484FB54-846E-4791-B235-F4381AA764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217714</xdr:colOff>
      <xdr:row>68</xdr:row>
      <xdr:rowOff>136071</xdr:rowOff>
    </xdr:from>
    <xdr:to>
      <xdr:col>24</xdr:col>
      <xdr:colOff>108857</xdr:colOff>
      <xdr:row>89</xdr:row>
      <xdr:rowOff>136072</xdr:rowOff>
    </xdr:to>
    <xdr:sp macro="" textlink="">
      <xdr:nvSpPr>
        <xdr:cNvPr id="4" name="Rectangle 3">
          <a:extLst>
            <a:ext uri="{FF2B5EF4-FFF2-40B4-BE49-F238E27FC236}">
              <a16:creationId xmlns:a16="http://schemas.microsoft.com/office/drawing/2014/main" id="{53C683BE-83E1-47DA-91E9-C782CA2FF095}"/>
            </a:ext>
          </a:extLst>
        </xdr:cNvPr>
        <xdr:cNvSpPr/>
      </xdr:nvSpPr>
      <xdr:spPr>
        <a:xfrm>
          <a:off x="14995071" y="13892892"/>
          <a:ext cx="7701643" cy="4000501"/>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Key</a:t>
          </a:r>
          <a:r>
            <a:rPr lang="en-AU" sz="1400" b="1" baseline="0">
              <a:solidFill>
                <a:sysClr val="windowText" lastClr="000000"/>
              </a:solidFill>
              <a:effectLst/>
              <a:latin typeface="+mn-lt"/>
              <a:ea typeface="+mn-ea"/>
              <a:cs typeface="+mn-cs"/>
            </a:rPr>
            <a:t> assumptions:</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All claims are reported in the first 4 quarters of development</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Consistent development pattern for all future accident years</a:t>
          </a:r>
          <a:endParaRPr lang="en-AU" sz="1400">
            <a:solidFill>
              <a:sysClr val="windowText" lastClr="000000"/>
            </a:solidFill>
            <a:effectLst/>
          </a:endParaRPr>
        </a:p>
        <a:p>
          <a:endParaRPr lang="en-AU" sz="1400">
            <a:solidFill>
              <a:sysClr val="windowText" lastClr="000000"/>
            </a:solidFill>
            <a:effectLst/>
          </a:endParaRPr>
        </a:p>
        <a:p>
          <a:r>
            <a:rPr lang="en-AU" sz="1400" b="1">
              <a:solidFill>
                <a:sysClr val="windowText" lastClr="000000"/>
              </a:solidFill>
              <a:effectLst/>
              <a:latin typeface="+mn-lt"/>
              <a:ea typeface="+mn-ea"/>
              <a:cs typeface="+mn-cs"/>
            </a:rPr>
            <a:t>Justification for selections</a:t>
          </a:r>
          <a:endParaRPr lang="en-AU" sz="1400">
            <a:solidFill>
              <a:sysClr val="windowText" lastClr="000000"/>
            </a:solidFill>
            <a:effectLst/>
          </a:endParaRPr>
        </a:p>
        <a:p>
          <a:r>
            <a:rPr lang="en-AU" sz="1400" b="0">
              <a:solidFill>
                <a:sysClr val="windowText" lastClr="000000"/>
              </a:solidFill>
              <a:effectLst/>
              <a:latin typeface="+mn-lt"/>
              <a:ea typeface="+mn-ea"/>
              <a:cs typeface="+mn-cs"/>
            </a:rPr>
            <a:t>- Given the short tail nature of commercial property line</a:t>
          </a:r>
          <a:r>
            <a:rPr lang="en-AU" sz="1400" b="0" baseline="0">
              <a:solidFill>
                <a:sysClr val="windowText" lastClr="000000"/>
              </a:solidFill>
              <a:effectLst/>
              <a:latin typeface="+mn-lt"/>
              <a:ea typeface="+mn-ea"/>
              <a:cs typeface="+mn-cs"/>
            </a:rPr>
            <a:t> </a:t>
          </a:r>
          <a:r>
            <a:rPr lang="en-AU" sz="1400" b="0">
              <a:solidFill>
                <a:sysClr val="windowText" lastClr="000000"/>
              </a:solidFill>
              <a:effectLst/>
              <a:latin typeface="+mn-lt"/>
              <a:ea typeface="+mn-ea"/>
              <a:cs typeface="+mn-cs"/>
            </a:rPr>
            <a:t>and that very minimal claims</a:t>
          </a:r>
          <a:r>
            <a:rPr lang="en-AU" sz="1400" b="0" baseline="0">
              <a:solidFill>
                <a:sysClr val="windowText" lastClr="000000"/>
              </a:solidFill>
              <a:effectLst/>
              <a:latin typeface="+mn-lt"/>
              <a:ea typeface="+mn-ea"/>
              <a:cs typeface="+mn-cs"/>
            </a:rPr>
            <a:t> movement </a:t>
          </a:r>
          <a:r>
            <a:rPr lang="en-AU" sz="1400" b="0">
              <a:solidFill>
                <a:sysClr val="windowText" lastClr="000000"/>
              </a:solidFill>
              <a:effectLst/>
              <a:latin typeface="+mn-lt"/>
              <a:ea typeface="+mn-ea"/>
              <a:cs typeface="+mn-cs"/>
            </a:rPr>
            <a:t>past DQ4, it is reasonable</a:t>
          </a:r>
          <a:r>
            <a:rPr lang="en-AU" sz="1400" b="0" baseline="0">
              <a:solidFill>
                <a:sysClr val="windowText" lastClr="000000"/>
              </a:solidFill>
              <a:effectLst/>
              <a:latin typeface="+mn-lt"/>
              <a:ea typeface="+mn-ea"/>
              <a:cs typeface="+mn-cs"/>
            </a:rPr>
            <a:t> to assume all claims would be reported in the first 4 development quarters</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For short tail claims, selections were based on the 2-3 year weighted average experience with any identified trend by accident year</a:t>
          </a:r>
        </a:p>
        <a:p>
          <a:r>
            <a:rPr lang="en-AU" sz="1400" b="0" baseline="0">
              <a:solidFill>
                <a:sysClr val="windowText" lastClr="000000"/>
              </a:solidFill>
              <a:effectLst/>
              <a:latin typeface="+mn-lt"/>
              <a:ea typeface="+mn-ea"/>
              <a:cs typeface="+mn-cs"/>
            </a:rPr>
            <a:t>- There is a decreasing trend of total multiplicative factors towards more recent periods (range C64:C67) but more recent period can be underdeveloped. So our final selection sits between last 4 and 8 quarters of average, which is reasonable.</a:t>
          </a:r>
          <a:endParaRPr lang="en-AU" sz="1400">
            <a:solidFill>
              <a:sysClr val="windowText" lastClr="000000"/>
            </a:solidFill>
            <a:effectLst/>
          </a:endParaRPr>
        </a:p>
      </xdr:txBody>
    </xdr:sp>
    <xdr:clientData/>
  </xdr:twoCellAnchor>
  <xdr:twoCellAnchor>
    <xdr:from>
      <xdr:col>0</xdr:col>
      <xdr:colOff>476250</xdr:colOff>
      <xdr:row>111</xdr:row>
      <xdr:rowOff>125186</xdr:rowOff>
    </xdr:from>
    <xdr:to>
      <xdr:col>7</xdr:col>
      <xdr:colOff>614143</xdr:colOff>
      <xdr:row>132</xdr:row>
      <xdr:rowOff>95486</xdr:rowOff>
    </xdr:to>
    <xdr:graphicFrame macro="">
      <xdr:nvGraphicFramePr>
        <xdr:cNvPr id="5" name="Chart 4">
          <a:extLst>
            <a:ext uri="{FF2B5EF4-FFF2-40B4-BE49-F238E27FC236}">
              <a16:creationId xmlns:a16="http://schemas.microsoft.com/office/drawing/2014/main" id="{E2A22081-1E78-4613-9AE6-3C3B3338FF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802823</xdr:colOff>
      <xdr:row>111</xdr:row>
      <xdr:rowOff>163286</xdr:rowOff>
    </xdr:from>
    <xdr:to>
      <xdr:col>16</xdr:col>
      <xdr:colOff>830037</xdr:colOff>
      <xdr:row>132</xdr:row>
      <xdr:rowOff>81643</xdr:rowOff>
    </xdr:to>
    <xdr:sp macro="" textlink="">
      <xdr:nvSpPr>
        <xdr:cNvPr id="6" name="Rectangle 5">
          <a:extLst>
            <a:ext uri="{FF2B5EF4-FFF2-40B4-BE49-F238E27FC236}">
              <a16:creationId xmlns:a16="http://schemas.microsoft.com/office/drawing/2014/main" id="{34CB791B-BBCA-4F86-B50E-D6FE79474BAA}"/>
            </a:ext>
          </a:extLst>
        </xdr:cNvPr>
        <xdr:cNvSpPr/>
      </xdr:nvSpPr>
      <xdr:spPr>
        <a:xfrm>
          <a:off x="7864930" y="22315715"/>
          <a:ext cx="7742464" cy="3918857"/>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baseline="0">
              <a:solidFill>
                <a:sysClr val="windowText" lastClr="000000"/>
              </a:solidFill>
              <a:effectLst/>
              <a:latin typeface="+mn-lt"/>
              <a:ea typeface="+mn-ea"/>
              <a:cs typeface="+mn-cs"/>
            </a:rPr>
            <a:t>Comments:</a:t>
          </a:r>
        </a:p>
        <a:p>
          <a:r>
            <a:rPr lang="en-AU" sz="1400" b="0" baseline="0">
              <a:solidFill>
                <a:sysClr val="windowText" lastClr="000000"/>
              </a:solidFill>
              <a:effectLst/>
              <a:latin typeface="+mn-lt"/>
              <a:ea typeface="+mn-ea"/>
              <a:cs typeface="+mn-cs"/>
            </a:rPr>
            <a:t>- Here we examine the claim frequency as the number of claim per policy exposure, although a more suitable exposure can be considered such as sum insured for commercial property class.</a:t>
          </a:r>
        </a:p>
        <a:p>
          <a:r>
            <a:rPr lang="en-AU" sz="1400" b="0" baseline="0">
              <a:solidFill>
                <a:sysClr val="windowText" lastClr="000000"/>
              </a:solidFill>
              <a:effectLst/>
              <a:latin typeface="+mn-lt"/>
              <a:ea typeface="+mn-ea"/>
              <a:cs typeface="+mn-cs"/>
            </a:rPr>
            <a:t>-  Policy exposure increases steadily over the years, while the ultimate claim frequency seems volatile but oscillates around 0.1 claim per policy.</a:t>
          </a:r>
        </a:p>
        <a:p>
          <a:r>
            <a:rPr lang="en-AU" sz="1400" b="0" baseline="0">
              <a:solidFill>
                <a:sysClr val="windowText" lastClr="000000"/>
              </a:solidFill>
              <a:effectLst/>
              <a:latin typeface="+mn-lt"/>
              <a:ea typeface="+mn-ea"/>
              <a:cs typeface="+mn-cs"/>
            </a:rPr>
            <a:t>- The latest point seems low, due to the low reported claim number for 2021Q2 and the multiplicative nature of chain ladder model would project it to a lower ultimate frequency. This will be not an issue if PPCI is given 0% weight in the latest accident quarter.</a:t>
          </a:r>
          <a:endParaRPr lang="en-AU" sz="1400" b="0" baseline="0">
            <a:solidFill>
              <a:sysClr val="windowText" lastClr="000000"/>
            </a:solidFill>
          </a:endParaRPr>
        </a:p>
      </xdr:txBody>
    </xdr:sp>
    <xdr:clientData/>
  </xdr:twoCellAnchor>
  <xdr:twoCellAnchor>
    <xdr:from>
      <xdr:col>0</xdr:col>
      <xdr:colOff>857250</xdr:colOff>
      <xdr:row>201</xdr:row>
      <xdr:rowOff>108857</xdr:rowOff>
    </xdr:from>
    <xdr:to>
      <xdr:col>8</xdr:col>
      <xdr:colOff>137893</xdr:colOff>
      <xdr:row>222</xdr:row>
      <xdr:rowOff>78923</xdr:rowOff>
    </xdr:to>
    <xdr:graphicFrame macro="">
      <xdr:nvGraphicFramePr>
        <xdr:cNvPr id="7" name="Chart 6">
          <a:extLst>
            <a:ext uri="{FF2B5EF4-FFF2-40B4-BE49-F238E27FC236}">
              <a16:creationId xmlns:a16="http://schemas.microsoft.com/office/drawing/2014/main" id="{D08170A9-459F-4980-BAC0-6B8B2AFDCD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299357</xdr:colOff>
      <xdr:row>201</xdr:row>
      <xdr:rowOff>122465</xdr:rowOff>
    </xdr:from>
    <xdr:to>
      <xdr:col>19</xdr:col>
      <xdr:colOff>231322</xdr:colOff>
      <xdr:row>222</xdr:row>
      <xdr:rowOff>40822</xdr:rowOff>
    </xdr:to>
    <xdr:sp macro="" textlink="">
      <xdr:nvSpPr>
        <xdr:cNvPr id="8" name="Rectangle 7">
          <a:extLst>
            <a:ext uri="{FF2B5EF4-FFF2-40B4-BE49-F238E27FC236}">
              <a16:creationId xmlns:a16="http://schemas.microsoft.com/office/drawing/2014/main" id="{5835F7AC-818A-4B5A-900E-9DA319D53A5F}"/>
            </a:ext>
          </a:extLst>
        </xdr:cNvPr>
        <xdr:cNvSpPr/>
      </xdr:nvSpPr>
      <xdr:spPr>
        <a:xfrm>
          <a:off x="8218714" y="35637108"/>
          <a:ext cx="9361715" cy="3918857"/>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Key</a:t>
          </a:r>
          <a:r>
            <a:rPr lang="en-AU" sz="1400" b="1" baseline="0">
              <a:solidFill>
                <a:sysClr val="windowText" lastClr="000000"/>
              </a:solidFill>
              <a:effectLst/>
              <a:latin typeface="+mn-lt"/>
              <a:ea typeface="+mn-ea"/>
              <a:cs typeface="+mn-cs"/>
            </a:rPr>
            <a:t> assumptions:</a:t>
          </a:r>
          <a:endParaRPr lang="en-AU" sz="1400">
            <a:solidFill>
              <a:sysClr val="windowText" lastClr="000000"/>
            </a:solidFill>
            <a:effectLst/>
          </a:endParaRPr>
        </a:p>
        <a:p>
          <a:r>
            <a:rPr lang="en-AU" sz="1400" b="0">
              <a:solidFill>
                <a:sysClr val="windowText" lastClr="000000"/>
              </a:solidFill>
              <a:effectLst/>
              <a:latin typeface="+mn-lt"/>
              <a:ea typeface="+mn-ea"/>
              <a:cs typeface="+mn-cs"/>
            </a:rPr>
            <a:t>- Consistent payment pattern (speed and size) across development time.</a:t>
          </a:r>
        </a:p>
        <a:p>
          <a:r>
            <a:rPr lang="en-AU" sz="1400" b="0">
              <a:solidFill>
                <a:sysClr val="windowText" lastClr="000000"/>
              </a:solidFill>
              <a:effectLst/>
              <a:latin typeface="+mn-lt"/>
              <a:ea typeface="+mn-ea"/>
              <a:cs typeface="+mn-cs"/>
            </a:rPr>
            <a:t>-</a:t>
          </a:r>
          <a:r>
            <a:rPr lang="en-AU" sz="1400" b="0" baseline="0">
              <a:solidFill>
                <a:sysClr val="windowText" lastClr="000000"/>
              </a:solidFill>
              <a:effectLst/>
              <a:latin typeface="+mn-lt"/>
              <a:ea typeface="+mn-ea"/>
              <a:cs typeface="+mn-cs"/>
            </a:rPr>
            <a:t> </a:t>
          </a:r>
          <a:r>
            <a:rPr lang="en-AU" sz="1400" b="0">
              <a:solidFill>
                <a:sysClr val="windowText" lastClr="000000"/>
              </a:solidFill>
              <a:effectLst/>
              <a:latin typeface="+mn-lt"/>
              <a:ea typeface="+mn-ea"/>
              <a:cs typeface="+mn-cs"/>
            </a:rPr>
            <a:t>Consistent delay of reported claims across development time.</a:t>
          </a:r>
        </a:p>
        <a:p>
          <a:endParaRPr lang="en-AU" sz="1400">
            <a:solidFill>
              <a:sysClr val="windowText" lastClr="000000"/>
            </a:solidFill>
            <a:effectLst/>
          </a:endParaRPr>
        </a:p>
        <a:p>
          <a:r>
            <a:rPr lang="en-AU" sz="1400" b="1">
              <a:solidFill>
                <a:sysClr val="windowText" lastClr="000000"/>
              </a:solidFill>
              <a:effectLst/>
              <a:latin typeface="+mn-lt"/>
              <a:ea typeface="+mn-ea"/>
              <a:cs typeface="+mn-cs"/>
            </a:rPr>
            <a:t>Justification for selections</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For short tail claims, selections were based on the 2-3 year weighted average experience with any identified trend by accident year.</a:t>
          </a:r>
        </a:p>
        <a:p>
          <a:r>
            <a:rPr lang="en-AU" sz="1400" b="0" baseline="0">
              <a:solidFill>
                <a:sysClr val="windowText" lastClr="000000"/>
              </a:solidFill>
              <a:effectLst/>
              <a:latin typeface="+mn-lt"/>
              <a:ea typeface="+mn-ea"/>
              <a:cs typeface="+mn-cs"/>
            </a:rPr>
            <a:t>- We have selected a smooth decaying patten to fit the selection through the experience, especially when it's volatile.</a:t>
          </a:r>
        </a:p>
        <a:p>
          <a:r>
            <a:rPr lang="en-AU" sz="1400" b="0" baseline="0">
              <a:solidFill>
                <a:sysClr val="windowText" lastClr="000000"/>
              </a:solidFill>
              <a:effectLst/>
              <a:latin typeface="+mn-lt"/>
              <a:ea typeface="+mn-ea"/>
              <a:cs typeface="+mn-cs"/>
            </a:rPr>
            <a:t>- The PPCI experience post DQ8 was comparatively more volatile, driven by some large payment for old claims. We have sense checked our tail selections to be in line with the historical experience (range W194:AA197)</a:t>
          </a:r>
        </a:p>
        <a:p>
          <a:r>
            <a:rPr lang="en-AU" sz="1400" b="0" baseline="0">
              <a:solidFill>
                <a:sysClr val="windowText" lastClr="000000"/>
              </a:solidFill>
              <a:effectLst/>
              <a:latin typeface="+mn-lt"/>
              <a:ea typeface="+mn-ea"/>
              <a:cs typeface="+mn-cs"/>
            </a:rPr>
            <a:t>- We have checked superimposed inflation by payment quarter and found no obvious trend. Hence no superimposed inflation is allowed for.</a:t>
          </a:r>
        </a:p>
        <a:p>
          <a:r>
            <a:rPr lang="en-AU" sz="1400" b="0" baseline="0">
              <a:solidFill>
                <a:sysClr val="windowText" lastClr="000000"/>
              </a:solidFill>
              <a:effectLst/>
              <a:latin typeface="+mn-lt"/>
              <a:ea typeface="+mn-ea"/>
              <a:cs typeface="+mn-cs"/>
            </a:rPr>
            <a:t>- There is an increasing trend of total PPCI towards more recent periods (range C176:C179) so our final selection sits between last 4 and 8 quarters of average, which is reasonable.</a:t>
          </a:r>
        </a:p>
      </xdr:txBody>
    </xdr:sp>
    <xdr:clientData/>
  </xdr:twoCellAnchor>
  <xdr:twoCellAnchor>
    <xdr:from>
      <xdr:col>24</xdr:col>
      <xdr:colOff>217713</xdr:colOff>
      <xdr:row>177</xdr:row>
      <xdr:rowOff>68036</xdr:rowOff>
    </xdr:from>
    <xdr:to>
      <xdr:col>33</xdr:col>
      <xdr:colOff>476249</xdr:colOff>
      <xdr:row>189</xdr:row>
      <xdr:rowOff>122465</xdr:rowOff>
    </xdr:to>
    <xdr:graphicFrame macro="">
      <xdr:nvGraphicFramePr>
        <xdr:cNvPr id="10" name="Chart 9">
          <a:extLst>
            <a:ext uri="{FF2B5EF4-FFF2-40B4-BE49-F238E27FC236}">
              <a16:creationId xmlns:a16="http://schemas.microsoft.com/office/drawing/2014/main" id="{B32B5782-98B1-4069-9194-62E7C5BCD79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1904999</xdr:colOff>
      <xdr:row>244</xdr:row>
      <xdr:rowOff>149678</xdr:rowOff>
    </xdr:from>
    <xdr:to>
      <xdr:col>9</xdr:col>
      <xdr:colOff>328392</xdr:colOff>
      <xdr:row>265</xdr:row>
      <xdr:rowOff>119978</xdr:rowOff>
    </xdr:to>
    <xdr:graphicFrame macro="">
      <xdr:nvGraphicFramePr>
        <xdr:cNvPr id="11" name="Chart 10">
          <a:extLst>
            <a:ext uri="{FF2B5EF4-FFF2-40B4-BE49-F238E27FC236}">
              <a16:creationId xmlns:a16="http://schemas.microsoft.com/office/drawing/2014/main" id="{8BB620E4-D21B-43F7-B3C9-17F18C1D15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598714</xdr:colOff>
      <xdr:row>244</xdr:row>
      <xdr:rowOff>163285</xdr:rowOff>
    </xdr:from>
    <xdr:to>
      <xdr:col>18</xdr:col>
      <xdr:colOff>802821</xdr:colOff>
      <xdr:row>265</xdr:row>
      <xdr:rowOff>81642</xdr:rowOff>
    </xdr:to>
    <xdr:sp macro="" textlink="">
      <xdr:nvSpPr>
        <xdr:cNvPr id="12" name="Rectangle 11">
          <a:extLst>
            <a:ext uri="{FF2B5EF4-FFF2-40B4-BE49-F238E27FC236}">
              <a16:creationId xmlns:a16="http://schemas.microsoft.com/office/drawing/2014/main" id="{CA23FEE1-A694-4FD4-8ED3-A41A8FB987D6}"/>
            </a:ext>
          </a:extLst>
        </xdr:cNvPr>
        <xdr:cNvSpPr/>
      </xdr:nvSpPr>
      <xdr:spPr>
        <a:xfrm>
          <a:off x="9375321" y="48332571"/>
          <a:ext cx="7919357" cy="3918857"/>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baseline="0">
              <a:solidFill>
                <a:sysClr val="windowText" lastClr="000000"/>
              </a:solidFill>
              <a:effectLst/>
              <a:latin typeface="+mn-lt"/>
              <a:ea typeface="+mn-ea"/>
              <a:cs typeface="+mn-cs"/>
            </a:rPr>
            <a:t>Comments:</a:t>
          </a:r>
        </a:p>
        <a:p>
          <a:r>
            <a:rPr lang="en-AU" sz="1400" b="0" baseline="0">
              <a:solidFill>
                <a:sysClr val="windowText" lastClr="000000"/>
              </a:solidFill>
              <a:effectLst/>
              <a:latin typeface="+mn-lt"/>
              <a:ea typeface="+mn-ea"/>
              <a:cs typeface="+mn-cs"/>
            </a:rPr>
            <a:t>- Earned premium increased over time and a sharp increase was observed in 2021Q2.</a:t>
          </a:r>
        </a:p>
        <a:p>
          <a:r>
            <a:rPr lang="en-AU" sz="1400" b="0" baseline="0">
              <a:solidFill>
                <a:sysClr val="windowText" lastClr="000000"/>
              </a:solidFill>
              <a:effectLst/>
              <a:latin typeface="+mn-lt"/>
              <a:ea typeface="+mn-ea"/>
              <a:cs typeface="+mn-cs"/>
            </a:rPr>
            <a:t>- Peaks at 2018Q2, 2019Q1 and 2020Q2 are driven by the large claims, resulting in large ultimate loss ratios.</a:t>
          </a:r>
        </a:p>
        <a:p>
          <a:r>
            <a:rPr lang="en-AU" sz="1400" b="0" baseline="0">
              <a:solidFill>
                <a:sysClr val="windowText" lastClr="000000"/>
              </a:solidFill>
              <a:effectLst/>
              <a:latin typeface="+mn-lt"/>
              <a:ea typeface="+mn-ea"/>
              <a:cs typeface="+mn-cs"/>
            </a:rPr>
            <a:t>- Compared to PCL, the projected results are less volatile as PPCI relies on the ultimate claim number spread across all development quarters and hence smoother results. PCL's volatility would be amplified by the volatile latest diagonal as it is a multiplicative model.</a:t>
          </a:r>
        </a:p>
        <a:p>
          <a:r>
            <a:rPr lang="en-AU" sz="1400" b="0" baseline="0">
              <a:solidFill>
                <a:sysClr val="windowText" lastClr="000000"/>
              </a:solidFill>
              <a:effectLst/>
              <a:latin typeface="+mn-lt"/>
              <a:ea typeface="+mn-ea"/>
              <a:cs typeface="+mn-cs"/>
            </a:rPr>
            <a:t>- The more recent years ultimate costs seem low due to more undeveloped payment experience. These periods can be better modelled using BF method.</a:t>
          </a:r>
          <a:endParaRPr lang="en-AU" sz="1400" b="0" baseline="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523873</xdr:colOff>
      <xdr:row>22</xdr:row>
      <xdr:rowOff>111578</xdr:rowOff>
    </xdr:from>
    <xdr:to>
      <xdr:col>15</xdr:col>
      <xdr:colOff>8623</xdr:colOff>
      <xdr:row>39</xdr:row>
      <xdr:rowOff>200935</xdr:rowOff>
    </xdr:to>
    <xdr:graphicFrame macro="">
      <xdr:nvGraphicFramePr>
        <xdr:cNvPr id="7" name="Chart 6">
          <a:extLst>
            <a:ext uri="{FF2B5EF4-FFF2-40B4-BE49-F238E27FC236}">
              <a16:creationId xmlns:a16="http://schemas.microsoft.com/office/drawing/2014/main" id="{84798434-94CF-45B4-AE20-B8A0590FC6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299357</xdr:colOff>
      <xdr:row>2</xdr:row>
      <xdr:rowOff>122464</xdr:rowOff>
    </xdr:from>
    <xdr:to>
      <xdr:col>13</xdr:col>
      <xdr:colOff>653143</xdr:colOff>
      <xdr:row>15</xdr:row>
      <xdr:rowOff>13607</xdr:rowOff>
    </xdr:to>
    <xdr:sp macro="" textlink="">
      <xdr:nvSpPr>
        <xdr:cNvPr id="8" name="Rectangle 7">
          <a:extLst>
            <a:ext uri="{FF2B5EF4-FFF2-40B4-BE49-F238E27FC236}">
              <a16:creationId xmlns:a16="http://schemas.microsoft.com/office/drawing/2014/main" id="{20628494-C70F-464D-ABFD-F825DD513561}"/>
            </a:ext>
          </a:extLst>
        </xdr:cNvPr>
        <xdr:cNvSpPr/>
      </xdr:nvSpPr>
      <xdr:spPr>
        <a:xfrm>
          <a:off x="6463393" y="870857"/>
          <a:ext cx="5497286" cy="2544536"/>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baseline="0">
              <a:solidFill>
                <a:sysClr val="windowText" lastClr="000000"/>
              </a:solidFill>
              <a:effectLst/>
              <a:latin typeface="+mn-lt"/>
              <a:ea typeface="+mn-ea"/>
              <a:cs typeface="+mn-cs"/>
            </a:rPr>
            <a:t>Justification for selections:</a:t>
          </a:r>
        </a:p>
        <a:p>
          <a:r>
            <a:rPr lang="en-AU" sz="1400" b="0" baseline="0">
              <a:solidFill>
                <a:sysClr val="windowText" lastClr="000000"/>
              </a:solidFill>
              <a:effectLst/>
              <a:latin typeface="+mn-lt"/>
              <a:ea typeface="+mn-ea"/>
              <a:cs typeface="+mn-cs"/>
            </a:rPr>
            <a:t>- 50% weight was given to PPCI and PCL for relatively well-developed accident quarters (2017Q1-2019Q4)</a:t>
          </a:r>
        </a:p>
        <a:p>
          <a:r>
            <a:rPr lang="en-AU" sz="1400" b="0" baseline="0">
              <a:solidFill>
                <a:sysClr val="windowText" lastClr="000000"/>
              </a:solidFill>
              <a:effectLst/>
              <a:latin typeface="+mn-lt"/>
              <a:ea typeface="+mn-ea"/>
              <a:cs typeface="+mn-cs"/>
            </a:rPr>
            <a:t>- 50% weight given to PBF and PPCI for 2020Q1 and 2020Q2 to avoid shocks in projection when switching to a new actuarial method. </a:t>
          </a:r>
        </a:p>
        <a:p>
          <a:r>
            <a:rPr lang="en-AU" sz="1400" b="0" baseline="0">
              <a:solidFill>
                <a:sysClr val="windowText" lastClr="000000"/>
              </a:solidFill>
              <a:effectLst/>
              <a:latin typeface="+mn-lt"/>
              <a:ea typeface="+mn-ea"/>
              <a:cs typeface="+mn-cs"/>
            </a:rPr>
            <a:t>- 100% weight given to PBF for periods after 2020Q2 to recognised that the claim experience in more recent accident period was not developed.</a:t>
          </a:r>
        </a:p>
      </xdr:txBody>
    </xdr:sp>
    <xdr:clientData/>
  </xdr:twoCellAnchor>
  <xdr:twoCellAnchor>
    <xdr:from>
      <xdr:col>7</xdr:col>
      <xdr:colOff>48424</xdr:colOff>
      <xdr:row>46</xdr:row>
      <xdr:rowOff>105975</xdr:rowOff>
    </xdr:from>
    <xdr:to>
      <xdr:col>15</xdr:col>
      <xdr:colOff>390423</xdr:colOff>
      <xdr:row>62</xdr:row>
      <xdr:rowOff>34448</xdr:rowOff>
    </xdr:to>
    <xdr:graphicFrame macro="">
      <xdr:nvGraphicFramePr>
        <xdr:cNvPr id="4" name="Chart 3">
          <a:extLst>
            <a:ext uri="{FF2B5EF4-FFF2-40B4-BE49-F238E27FC236}">
              <a16:creationId xmlns:a16="http://schemas.microsoft.com/office/drawing/2014/main" id="{ED8718D1-4529-4A52-963C-B7F54E8695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115659</xdr:colOff>
      <xdr:row>1</xdr:row>
      <xdr:rowOff>36738</xdr:rowOff>
    </xdr:from>
    <xdr:to>
      <xdr:col>22</xdr:col>
      <xdr:colOff>212730</xdr:colOff>
      <xdr:row>18</xdr:row>
      <xdr:rowOff>126095</xdr:rowOff>
    </xdr:to>
    <xdr:graphicFrame macro="">
      <xdr:nvGraphicFramePr>
        <xdr:cNvPr id="2" name="Chart 1">
          <a:extLst>
            <a:ext uri="{FF2B5EF4-FFF2-40B4-BE49-F238E27FC236}">
              <a16:creationId xmlns:a16="http://schemas.microsoft.com/office/drawing/2014/main" id="{B3FE0F52-D3CE-4901-AE3A-01249641A7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547886</xdr:colOff>
      <xdr:row>46</xdr:row>
      <xdr:rowOff>76759</xdr:rowOff>
    </xdr:from>
    <xdr:to>
      <xdr:col>23</xdr:col>
      <xdr:colOff>204725</xdr:colOff>
      <xdr:row>62</xdr:row>
      <xdr:rowOff>5232</xdr:rowOff>
    </xdr:to>
    <xdr:graphicFrame macro="">
      <xdr:nvGraphicFramePr>
        <xdr:cNvPr id="3" name="Chart 2">
          <a:extLst>
            <a:ext uri="{FF2B5EF4-FFF2-40B4-BE49-F238E27FC236}">
              <a16:creationId xmlns:a16="http://schemas.microsoft.com/office/drawing/2014/main" id="{D1A930EE-4326-4E35-A56A-1F3590DE13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6</xdr:col>
      <xdr:colOff>285751</xdr:colOff>
      <xdr:row>2</xdr:row>
      <xdr:rowOff>149677</xdr:rowOff>
    </xdr:from>
    <xdr:to>
      <xdr:col>14</xdr:col>
      <xdr:colOff>744682</xdr:colOff>
      <xdr:row>11</xdr:row>
      <xdr:rowOff>27214</xdr:rowOff>
    </xdr:to>
    <xdr:sp macro="" textlink="">
      <xdr:nvSpPr>
        <xdr:cNvPr id="3" name="Rectangle 2">
          <a:extLst>
            <a:ext uri="{FF2B5EF4-FFF2-40B4-BE49-F238E27FC236}">
              <a16:creationId xmlns:a16="http://schemas.microsoft.com/office/drawing/2014/main" id="{AD0B21CF-0044-430E-88AF-B9C4AFC5913B}"/>
            </a:ext>
          </a:extLst>
        </xdr:cNvPr>
        <xdr:cNvSpPr/>
      </xdr:nvSpPr>
      <xdr:spPr>
        <a:xfrm>
          <a:off x="8373342" y="894359"/>
          <a:ext cx="7386204" cy="1747900"/>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Key</a:t>
          </a:r>
          <a:r>
            <a:rPr lang="en-AU" sz="1400" b="1" baseline="0">
              <a:solidFill>
                <a:sysClr val="windowText" lastClr="000000"/>
              </a:solidFill>
              <a:effectLst/>
              <a:latin typeface="+mn-lt"/>
              <a:ea typeface="+mn-ea"/>
              <a:cs typeface="+mn-cs"/>
            </a:rPr>
            <a:t> assumptions:</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Sum insured value is evenly distributed within each sum insured band</a:t>
          </a:r>
        </a:p>
        <a:p>
          <a:r>
            <a:rPr lang="en-AU" sz="1400" b="0" baseline="0">
              <a:solidFill>
                <a:sysClr val="windowText" lastClr="000000"/>
              </a:solidFill>
              <a:effectLst/>
              <a:latin typeface="+mn-lt"/>
              <a:ea typeface="+mn-ea"/>
              <a:cs typeface="+mn-cs"/>
            </a:rPr>
            <a:t>- Surplus reinsurance is inuring to the CAT XoL</a:t>
          </a:r>
        </a:p>
        <a:p>
          <a:r>
            <a:rPr lang="en-AU" sz="1400" b="0" baseline="0">
              <a:solidFill>
                <a:sysClr val="windowText" lastClr="000000"/>
              </a:solidFill>
              <a:effectLst/>
              <a:latin typeface="+mn-lt"/>
              <a:ea typeface="+mn-ea"/>
              <a:cs typeface="+mn-cs"/>
            </a:rPr>
            <a:t>- GPS 116.15 requirements are satisfied and one free reinstatement is available for the CAT XoL policy</a:t>
          </a:r>
          <a:endParaRPr lang="en-AU" sz="1400">
            <a:solidFill>
              <a:sysClr val="windowText" lastClr="000000"/>
            </a:solidFill>
            <a:effectLst/>
          </a:endParaRPr>
        </a:p>
      </xdr:txBody>
    </xdr:sp>
    <xdr:clientData/>
  </xdr:twoCellAnchor>
  <xdr:twoCellAnchor>
    <xdr:from>
      <xdr:col>6</xdr:col>
      <xdr:colOff>285751</xdr:colOff>
      <xdr:row>15</xdr:row>
      <xdr:rowOff>217715</xdr:rowOff>
    </xdr:from>
    <xdr:to>
      <xdr:col>14</xdr:col>
      <xdr:colOff>675410</xdr:colOff>
      <xdr:row>31</xdr:row>
      <xdr:rowOff>56030</xdr:rowOff>
    </xdr:to>
    <xdr:sp macro="" textlink="">
      <xdr:nvSpPr>
        <xdr:cNvPr id="4" name="Rectangle 3">
          <a:extLst>
            <a:ext uri="{FF2B5EF4-FFF2-40B4-BE49-F238E27FC236}">
              <a16:creationId xmlns:a16="http://schemas.microsoft.com/office/drawing/2014/main" id="{C6BBF919-3830-4680-BE90-B494E5381119}"/>
            </a:ext>
          </a:extLst>
        </xdr:cNvPr>
        <xdr:cNvSpPr/>
      </xdr:nvSpPr>
      <xdr:spPr>
        <a:xfrm>
          <a:off x="8373342" y="3664033"/>
          <a:ext cx="7316932" cy="3198042"/>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Justification</a:t>
          </a:r>
          <a:r>
            <a:rPr lang="en-AU" sz="1400" b="1" baseline="0">
              <a:solidFill>
                <a:sysClr val="windowText" lastClr="000000"/>
              </a:solidFill>
              <a:effectLst/>
              <a:latin typeface="+mn-lt"/>
              <a:ea typeface="+mn-ea"/>
              <a:cs typeface="+mn-cs"/>
            </a:rPr>
            <a:t>:</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NPVR measures the 1-in-200 year net loss In the event of a single natural peril</a:t>
          </a:r>
        </a:p>
        <a:p>
          <a:r>
            <a:rPr lang="en-AU" sz="1400" b="0" baseline="0">
              <a:solidFill>
                <a:sysClr val="windowText" lastClr="000000"/>
              </a:solidFill>
              <a:effectLst/>
              <a:latin typeface="+mn-lt"/>
              <a:ea typeface="+mn-ea"/>
              <a:cs typeface="+mn-cs"/>
            </a:rPr>
            <a:t>- In the event of a natural peril related event, surplus reinsurance would respond first for $3m+ losses and CAT XoL would respond to afterwards subject to a retention of $3m and limit of $100m</a:t>
          </a:r>
        </a:p>
        <a:p>
          <a:r>
            <a:rPr lang="en-AU" sz="1400" b="0" baseline="0">
              <a:solidFill>
                <a:sysClr val="windowText" lastClr="000000"/>
              </a:solidFill>
              <a:effectLst/>
              <a:latin typeface="+mn-lt"/>
              <a:ea typeface="+mn-ea"/>
              <a:cs typeface="+mn-cs"/>
            </a:rPr>
            <a:t>- Under total loss scenario, the maximum loss for $3m+ sum insured amounts to $102m after surplus reinsurance and the recovery from CAT XoL is limited at $100m</a:t>
          </a:r>
        </a:p>
        <a:p>
          <a:r>
            <a:rPr lang="en-AU" sz="1400" b="0" baseline="0">
              <a:solidFill>
                <a:sysClr val="windowText" lastClr="000000"/>
              </a:solidFill>
              <a:effectLst/>
              <a:latin typeface="+mn-lt"/>
              <a:ea typeface="+mn-ea"/>
              <a:cs typeface="+mn-cs"/>
            </a:rPr>
            <a:t>- NPVR measures the loss at 99.5% probability of occurrence and since the total loss scenario has just marginally breached the CAT XoL retention, it is not unreasonable to assume the 99.5% probability of loss is within the CAT XoL limit. Therefore, the NPVR scenario won't result in any additional loss other than the $3m retention for CAT XOL</a:t>
          </a:r>
        </a:p>
        <a:p>
          <a:r>
            <a:rPr lang="en-AU" sz="1400" b="0" baseline="0">
              <a:solidFill>
                <a:sysClr val="windowText" lastClr="000000"/>
              </a:solidFill>
              <a:effectLst/>
              <a:latin typeface="+mn-lt"/>
              <a:ea typeface="+mn-ea"/>
              <a:cs typeface="+mn-cs"/>
            </a:rPr>
            <a:t>- Hence the maximum net retention is $3m, which is considered as the NPVR</a:t>
          </a:r>
          <a:endParaRPr lang="en-AU" sz="1400">
            <a:solidFill>
              <a:sysClr val="windowText" lastClr="000000"/>
            </a:solidFill>
            <a:effectLst/>
          </a:endParaRPr>
        </a:p>
      </xdr:txBody>
    </xdr:sp>
    <xdr:clientData/>
  </xdr:twoCellAnchor>
  <xdr:twoCellAnchor>
    <xdr:from>
      <xdr:col>0</xdr:col>
      <xdr:colOff>639536</xdr:colOff>
      <xdr:row>36</xdr:row>
      <xdr:rowOff>136072</xdr:rowOff>
    </xdr:from>
    <xdr:to>
      <xdr:col>6</xdr:col>
      <xdr:colOff>612320</xdr:colOff>
      <xdr:row>46</xdr:row>
      <xdr:rowOff>40820</xdr:rowOff>
    </xdr:to>
    <xdr:sp macro="" textlink="">
      <xdr:nvSpPr>
        <xdr:cNvPr id="5" name="Rectangle 4">
          <a:extLst>
            <a:ext uri="{FF2B5EF4-FFF2-40B4-BE49-F238E27FC236}">
              <a16:creationId xmlns:a16="http://schemas.microsoft.com/office/drawing/2014/main" id="{353158CD-6A44-482B-9079-2BB3F2FFC22D}"/>
            </a:ext>
          </a:extLst>
        </xdr:cNvPr>
        <xdr:cNvSpPr/>
      </xdr:nvSpPr>
      <xdr:spPr>
        <a:xfrm>
          <a:off x="639536" y="7497536"/>
          <a:ext cx="7456713" cy="1945820"/>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Justification</a:t>
          </a:r>
          <a:r>
            <a:rPr lang="en-AU" sz="1400" b="1" baseline="0">
              <a:solidFill>
                <a:sysClr val="windowText" lastClr="000000"/>
              </a:solidFill>
              <a:effectLst/>
              <a:latin typeface="+mn-lt"/>
              <a:ea typeface="+mn-ea"/>
              <a:cs typeface="+mn-cs"/>
            </a:rPr>
            <a:t>:</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GPS 116.9 states no other calculations are required if an insurer can demonstrate that one component of ICRC is materially higher than other components</a:t>
          </a:r>
        </a:p>
        <a:p>
          <a:r>
            <a:rPr lang="en-AU" sz="1400" b="0" baseline="0">
              <a:solidFill>
                <a:sysClr val="windowText" lastClr="000000"/>
              </a:solidFill>
              <a:effectLst/>
              <a:latin typeface="+mn-lt"/>
              <a:ea typeface="+mn-ea"/>
              <a:cs typeface="+mn-cs"/>
            </a:rPr>
            <a:t>- For a monoline commercial property insurer, the risk of exposure to an extreme natural peril related event is considered larger than the exposure to a number of smaller natural peril events or any non-natural perils.</a:t>
          </a:r>
        </a:p>
        <a:p>
          <a:r>
            <a:rPr lang="en-AU" sz="1400" b="0" baseline="0">
              <a:solidFill>
                <a:sysClr val="windowText" lastClr="000000"/>
              </a:solidFill>
              <a:effectLst/>
              <a:latin typeface="+mn-lt"/>
              <a:ea typeface="+mn-ea"/>
              <a:cs typeface="+mn-cs"/>
            </a:rPr>
            <a:t>- Hence the NPVR would be greater than NPHR and OAVR and hence ICRC amount is the same as NPVR calculated.</a:t>
          </a:r>
          <a:endParaRPr lang="en-AU" sz="1400">
            <a:solidFill>
              <a:sysClr val="windowText" lastClr="000000"/>
            </a:solidFill>
            <a:effectLst/>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340180</xdr:colOff>
      <xdr:row>15</xdr:row>
      <xdr:rowOff>163289</xdr:rowOff>
    </xdr:from>
    <xdr:to>
      <xdr:col>5</xdr:col>
      <xdr:colOff>914400</xdr:colOff>
      <xdr:row>30</xdr:row>
      <xdr:rowOff>68037</xdr:rowOff>
    </xdr:to>
    <xdr:sp macro="" textlink="">
      <xdr:nvSpPr>
        <xdr:cNvPr id="2" name="Rectangle 1">
          <a:extLst>
            <a:ext uri="{FF2B5EF4-FFF2-40B4-BE49-F238E27FC236}">
              <a16:creationId xmlns:a16="http://schemas.microsoft.com/office/drawing/2014/main" id="{F642C941-189D-4D3C-B304-3D4D5B9F70A6}"/>
            </a:ext>
          </a:extLst>
        </xdr:cNvPr>
        <xdr:cNvSpPr/>
      </xdr:nvSpPr>
      <xdr:spPr>
        <a:xfrm>
          <a:off x="340180" y="3858989"/>
          <a:ext cx="6536870" cy="2914648"/>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Justification</a:t>
          </a:r>
          <a:r>
            <a:rPr lang="en-AU" sz="1400" b="1" baseline="0">
              <a:solidFill>
                <a:sysClr val="windowText" lastClr="000000"/>
              </a:solidFill>
              <a:effectLst/>
              <a:latin typeface="+mn-lt"/>
              <a:ea typeface="+mn-ea"/>
              <a:cs typeface="+mn-cs"/>
            </a:rPr>
            <a:t> of selected IRC factors</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GPS 115 Attachment A</a:t>
          </a:r>
        </a:p>
        <a:p>
          <a:r>
            <a:rPr lang="en-AU" sz="1400" b="0" baseline="0">
              <a:solidFill>
                <a:sysClr val="windowText" lastClr="000000"/>
              </a:solidFill>
              <a:effectLst/>
              <a:latin typeface="+mn-lt"/>
              <a:ea typeface="+mn-ea"/>
              <a:cs typeface="+mn-cs"/>
            </a:rPr>
            <a:t>- Commercial property is a short tail class so the risk factor should be based on Category A or B</a:t>
          </a:r>
        </a:p>
        <a:p>
          <a:r>
            <a:rPr lang="en-AU" sz="1400" b="0" baseline="0">
              <a:solidFill>
                <a:sysClr val="windowText" lastClr="000000"/>
              </a:solidFill>
              <a:effectLst/>
              <a:latin typeface="+mn-lt"/>
              <a:ea typeface="+mn-ea"/>
              <a:cs typeface="+mn-cs"/>
            </a:rPr>
            <a:t>- Commercial property claims can experience large volatility and risks in claims and are exposed to catastrophic risks. Also the claim settlement can be delayed due to difficulty in assessing the ultimate claim costs, which can happen for large commercial properties</a:t>
          </a:r>
        </a:p>
        <a:p>
          <a:r>
            <a:rPr lang="en-AU" sz="1400" b="0" baseline="0">
              <a:solidFill>
                <a:sysClr val="windowText" lastClr="000000"/>
              </a:solidFill>
              <a:effectLst/>
              <a:latin typeface="+mn-lt"/>
              <a:ea typeface="+mn-ea"/>
              <a:cs typeface="+mn-cs"/>
            </a:rPr>
            <a:t>- Therefore we choose risk charge factors from Category B as commercial property's risk profile bears more resemblance to some line such as ISR, compared to Category A. </a:t>
          </a:r>
          <a:endParaRPr lang="en-AU" sz="1400">
            <a:solidFill>
              <a:sysClr val="windowText" lastClr="000000"/>
            </a:solidFill>
            <a:effectLst/>
          </a:endParaRPr>
        </a:p>
      </xdr:txBody>
    </xdr:sp>
    <xdr:clientData/>
  </xdr:twoCellAnchor>
  <xdr:twoCellAnchor editAs="oneCell">
    <xdr:from>
      <xdr:col>5</xdr:col>
      <xdr:colOff>925286</xdr:colOff>
      <xdr:row>15</xdr:row>
      <xdr:rowOff>122463</xdr:rowOff>
    </xdr:from>
    <xdr:to>
      <xdr:col>10</xdr:col>
      <xdr:colOff>830671</xdr:colOff>
      <xdr:row>30</xdr:row>
      <xdr:rowOff>176893</xdr:rowOff>
    </xdr:to>
    <xdr:pic>
      <xdr:nvPicPr>
        <xdr:cNvPr id="3" name="Picture 2">
          <a:extLst>
            <a:ext uri="{FF2B5EF4-FFF2-40B4-BE49-F238E27FC236}">
              <a16:creationId xmlns:a16="http://schemas.microsoft.com/office/drawing/2014/main" id="{84853ADC-3936-4B5D-A5C4-264FCA82B934}"/>
            </a:ext>
          </a:extLst>
        </xdr:cNvPr>
        <xdr:cNvPicPr>
          <a:picLocks noChangeAspect="1"/>
        </xdr:cNvPicPr>
      </xdr:nvPicPr>
      <xdr:blipFill>
        <a:blip xmlns:r="http://schemas.openxmlformats.org/officeDocument/2006/relationships" r:embed="rId1"/>
        <a:stretch>
          <a:fillRect/>
        </a:stretch>
      </xdr:blipFill>
      <xdr:spPr>
        <a:xfrm>
          <a:off x="6887936" y="3818163"/>
          <a:ext cx="4553585" cy="3064330"/>
        </a:xfrm>
        <a:prstGeom prst="rect">
          <a:avLst/>
        </a:prstGeom>
      </xdr:spPr>
    </xdr:pic>
    <xdr:clientData/>
  </xdr:twoCellAnchor>
  <xdr:twoCellAnchor>
    <xdr:from>
      <xdr:col>0</xdr:col>
      <xdr:colOff>285749</xdr:colOff>
      <xdr:row>40</xdr:row>
      <xdr:rowOff>163285</xdr:rowOff>
    </xdr:from>
    <xdr:to>
      <xdr:col>4</xdr:col>
      <xdr:colOff>489857</xdr:colOff>
      <xdr:row>49</xdr:row>
      <xdr:rowOff>0</xdr:rowOff>
    </xdr:to>
    <xdr:sp macro="" textlink="">
      <xdr:nvSpPr>
        <xdr:cNvPr id="4" name="Rectangle 3">
          <a:extLst>
            <a:ext uri="{FF2B5EF4-FFF2-40B4-BE49-F238E27FC236}">
              <a16:creationId xmlns:a16="http://schemas.microsoft.com/office/drawing/2014/main" id="{92BF71D6-1F6F-4437-8028-B02FFF68F605}"/>
            </a:ext>
          </a:extLst>
        </xdr:cNvPr>
        <xdr:cNvSpPr/>
      </xdr:nvSpPr>
      <xdr:spPr>
        <a:xfrm>
          <a:off x="285749" y="9116785"/>
          <a:ext cx="4953001" cy="1673679"/>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Justification</a:t>
          </a:r>
          <a:r>
            <a:rPr lang="en-AU" sz="1400" b="1" baseline="0">
              <a:solidFill>
                <a:sysClr val="windowText" lastClr="000000"/>
              </a:solidFill>
              <a:effectLst/>
              <a:latin typeface="+mn-lt"/>
              <a:ea typeface="+mn-ea"/>
              <a:cs typeface="+mn-cs"/>
            </a:rPr>
            <a:t> of selected ACRC factors</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GPS 117 Attachment A</a:t>
          </a:r>
        </a:p>
        <a:p>
          <a:r>
            <a:rPr lang="en-AU" sz="1400" b="0" baseline="0">
              <a:solidFill>
                <a:sysClr val="windowText" lastClr="000000"/>
              </a:solidFill>
              <a:effectLst/>
              <a:latin typeface="+mn-lt"/>
              <a:ea typeface="+mn-ea"/>
              <a:cs typeface="+mn-cs"/>
            </a:rPr>
            <a:t>- We assume the Surplus and CAT XoL reinsurance are placed with reinsurers with a counterparty grade of 1, 2 or 3.</a:t>
          </a:r>
        </a:p>
        <a:p>
          <a:r>
            <a:rPr lang="en-AU" sz="1400" b="0" baseline="0">
              <a:solidFill>
                <a:sysClr val="windowText" lastClr="000000"/>
              </a:solidFill>
              <a:effectLst/>
              <a:latin typeface="+mn-lt"/>
              <a:ea typeface="+mn-ea"/>
              <a:cs typeface="+mn-cs"/>
            </a:rPr>
            <a:t>- Hence no reinsurance counterparty exposure and no ACRC is required.</a:t>
          </a:r>
          <a:endParaRPr lang="en-AU" sz="1400">
            <a:solidFill>
              <a:sysClr val="windowText" lastClr="000000"/>
            </a:solidFill>
            <a:effectLst/>
          </a:endParaRPr>
        </a:p>
      </xdr:txBody>
    </xdr:sp>
    <xdr:clientData/>
  </xdr:twoCellAnchor>
  <xdr:twoCellAnchor editAs="oneCell">
    <xdr:from>
      <xdr:col>4</xdr:col>
      <xdr:colOff>625929</xdr:colOff>
      <xdr:row>39</xdr:row>
      <xdr:rowOff>95250</xdr:rowOff>
    </xdr:from>
    <xdr:to>
      <xdr:col>9</xdr:col>
      <xdr:colOff>453795</xdr:colOff>
      <xdr:row>52</xdr:row>
      <xdr:rowOff>109228</xdr:rowOff>
    </xdr:to>
    <xdr:pic>
      <xdr:nvPicPr>
        <xdr:cNvPr id="5" name="Picture 4">
          <a:extLst>
            <a:ext uri="{FF2B5EF4-FFF2-40B4-BE49-F238E27FC236}">
              <a16:creationId xmlns:a16="http://schemas.microsoft.com/office/drawing/2014/main" id="{E2E26A62-CF38-432B-9F70-0DC525A333C2}"/>
            </a:ext>
          </a:extLst>
        </xdr:cNvPr>
        <xdr:cNvPicPr>
          <a:picLocks noChangeAspect="1"/>
        </xdr:cNvPicPr>
      </xdr:nvPicPr>
      <xdr:blipFill>
        <a:blip xmlns:r="http://schemas.openxmlformats.org/officeDocument/2006/relationships" r:embed="rId2"/>
        <a:stretch>
          <a:fillRect/>
        </a:stretch>
      </xdr:blipFill>
      <xdr:spPr>
        <a:xfrm>
          <a:off x="5374822" y="8844643"/>
          <a:ext cx="4848902" cy="2667371"/>
        </a:xfrm>
        <a:prstGeom prst="rect">
          <a:avLst/>
        </a:prstGeom>
      </xdr:spPr>
    </xdr:pic>
    <xdr:clientData/>
  </xdr:twoCellAnchor>
  <xdr:twoCellAnchor>
    <xdr:from>
      <xdr:col>0</xdr:col>
      <xdr:colOff>449036</xdr:colOff>
      <xdr:row>59</xdr:row>
      <xdr:rowOff>136072</xdr:rowOff>
    </xdr:from>
    <xdr:to>
      <xdr:col>4</xdr:col>
      <xdr:colOff>653144</xdr:colOff>
      <xdr:row>67</xdr:row>
      <xdr:rowOff>95251</xdr:rowOff>
    </xdr:to>
    <xdr:sp macro="" textlink="">
      <xdr:nvSpPr>
        <xdr:cNvPr id="6" name="Rectangle 5">
          <a:extLst>
            <a:ext uri="{FF2B5EF4-FFF2-40B4-BE49-F238E27FC236}">
              <a16:creationId xmlns:a16="http://schemas.microsoft.com/office/drawing/2014/main" id="{669113DF-3B57-405E-B92A-330169B9121D}"/>
            </a:ext>
          </a:extLst>
        </xdr:cNvPr>
        <xdr:cNvSpPr/>
      </xdr:nvSpPr>
      <xdr:spPr>
        <a:xfrm>
          <a:off x="449036" y="13784036"/>
          <a:ext cx="4953001" cy="1592036"/>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Justification</a:t>
          </a:r>
          <a:r>
            <a:rPr lang="en-AU" sz="1400" b="1" baseline="0">
              <a:solidFill>
                <a:sysClr val="windowText" lastClr="000000"/>
              </a:solidFill>
              <a:effectLst/>
              <a:latin typeface="+mn-lt"/>
              <a:ea typeface="+mn-ea"/>
              <a:cs typeface="+mn-cs"/>
            </a:rPr>
            <a:t> of selected aggregation benefit</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GPS 110.32 (c) (i)</a:t>
          </a:r>
        </a:p>
        <a:p>
          <a:r>
            <a:rPr lang="en-AU" sz="1400" b="0" baseline="0">
              <a:solidFill>
                <a:sysClr val="windowText" lastClr="000000"/>
              </a:solidFill>
              <a:effectLst/>
              <a:latin typeface="+mn-lt"/>
              <a:ea typeface="+mn-ea"/>
              <a:cs typeface="+mn-cs"/>
            </a:rPr>
            <a:t>- All insurers other than LMI insurers are given a correlation factor of 20%</a:t>
          </a:r>
        </a:p>
        <a:p>
          <a:r>
            <a:rPr lang="en-AU" sz="1400" b="0" baseline="0">
              <a:solidFill>
                <a:sysClr val="windowText" lastClr="000000"/>
              </a:solidFill>
              <a:effectLst/>
              <a:latin typeface="+mn-lt"/>
              <a:ea typeface="+mn-ea"/>
              <a:cs typeface="+mn-cs"/>
            </a:rPr>
            <a:t>- ACRC and ORC are excluded from the aggregation benefit calculation per GPS 110.33</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560294</xdr:colOff>
      <xdr:row>15</xdr:row>
      <xdr:rowOff>33618</xdr:rowOff>
    </xdr:from>
    <xdr:to>
      <xdr:col>3</xdr:col>
      <xdr:colOff>117762</xdr:colOff>
      <xdr:row>27</xdr:row>
      <xdr:rowOff>128098</xdr:rowOff>
    </xdr:to>
    <xdr:pic>
      <xdr:nvPicPr>
        <xdr:cNvPr id="7" name="Picture 6">
          <a:extLst>
            <a:ext uri="{FF2B5EF4-FFF2-40B4-BE49-F238E27FC236}">
              <a16:creationId xmlns:a16="http://schemas.microsoft.com/office/drawing/2014/main" id="{5204339B-500F-4E19-A3EC-6F4355BD7752}"/>
            </a:ext>
          </a:extLst>
        </xdr:cNvPr>
        <xdr:cNvPicPr>
          <a:picLocks noChangeAspect="1"/>
        </xdr:cNvPicPr>
      </xdr:nvPicPr>
      <xdr:blipFill>
        <a:blip xmlns:r="http://schemas.openxmlformats.org/officeDocument/2006/relationships" r:embed="rId1"/>
        <a:stretch>
          <a:fillRect/>
        </a:stretch>
      </xdr:blipFill>
      <xdr:spPr>
        <a:xfrm>
          <a:off x="560294" y="3417794"/>
          <a:ext cx="4734586" cy="2514951"/>
        </a:xfrm>
        <a:prstGeom prst="rect">
          <a:avLst/>
        </a:prstGeom>
      </xdr:spPr>
    </xdr:pic>
    <xdr:clientData/>
  </xdr:twoCellAnchor>
  <xdr:twoCellAnchor>
    <xdr:from>
      <xdr:col>3</xdr:col>
      <xdr:colOff>123825</xdr:colOff>
      <xdr:row>15</xdr:row>
      <xdr:rowOff>28575</xdr:rowOff>
    </xdr:from>
    <xdr:to>
      <xdr:col>5</xdr:col>
      <xdr:colOff>1724025</xdr:colOff>
      <xdr:row>27</xdr:row>
      <xdr:rowOff>95250</xdr:rowOff>
    </xdr:to>
    <xdr:sp macro="" textlink="">
      <xdr:nvSpPr>
        <xdr:cNvPr id="3" name="Rectangle 2">
          <a:extLst>
            <a:ext uri="{FF2B5EF4-FFF2-40B4-BE49-F238E27FC236}">
              <a16:creationId xmlns:a16="http://schemas.microsoft.com/office/drawing/2014/main" id="{199074F8-8431-48B7-8113-2DC38A2A50FB}"/>
            </a:ext>
          </a:extLst>
        </xdr:cNvPr>
        <xdr:cNvSpPr/>
      </xdr:nvSpPr>
      <xdr:spPr>
        <a:xfrm>
          <a:off x="5295900" y="3390900"/>
          <a:ext cx="5334000" cy="2466975"/>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Justification and assumptions</a:t>
          </a:r>
          <a:endParaRPr lang="en-AU" sz="1400">
            <a:solidFill>
              <a:sysClr val="windowText" lastClr="000000"/>
            </a:solidFill>
            <a:effectLst/>
          </a:endParaRPr>
        </a:p>
        <a:p>
          <a:r>
            <a:rPr lang="en-AU" sz="1400" b="0" baseline="0">
              <a:solidFill>
                <a:sysClr val="windowText" lastClr="000000"/>
              </a:solidFill>
              <a:effectLst/>
              <a:latin typeface="+mn-lt"/>
              <a:ea typeface="+mn-ea"/>
              <a:cs typeface="+mn-cs"/>
            </a:rPr>
            <a:t>- Since property is used for head office purpose, it cannot directly contribute to capital base (unless the company winds down and all assets are liquidated). Therefore, we have excluded this from capital base calculation as a more conservative measure of capital strength.</a:t>
          </a:r>
        </a:p>
        <a:p>
          <a:r>
            <a:rPr lang="en-AU" sz="1400" b="0" baseline="0">
              <a:solidFill>
                <a:sysClr val="windowText" lastClr="000000"/>
              </a:solidFill>
              <a:effectLst/>
              <a:latin typeface="+mn-lt"/>
              <a:ea typeface="+mn-ea"/>
              <a:cs typeface="+mn-cs"/>
            </a:rPr>
            <a:t>- Intangible assets values are subjective and can diminish quickly when the company is in distress. Therefore, we have excluded this from capital base calculation as a more conservative measure of capital strength.</a:t>
          </a:r>
          <a:endParaRPr lang="en-AU" sz="1400">
            <a:solidFill>
              <a:sysClr val="windowText" lastClr="000000"/>
            </a:solidFill>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657227</xdr:colOff>
      <xdr:row>91</xdr:row>
      <xdr:rowOff>111580</xdr:rowOff>
    </xdr:from>
    <xdr:to>
      <xdr:col>14</xdr:col>
      <xdr:colOff>447675</xdr:colOff>
      <xdr:row>104</xdr:row>
      <xdr:rowOff>104775</xdr:rowOff>
    </xdr:to>
    <xdr:sp macro="" textlink="">
      <xdr:nvSpPr>
        <xdr:cNvPr id="2" name="Rectangle 1">
          <a:extLst>
            <a:ext uri="{FF2B5EF4-FFF2-40B4-BE49-F238E27FC236}">
              <a16:creationId xmlns:a16="http://schemas.microsoft.com/office/drawing/2014/main" id="{3174ED54-3B32-4AAA-A18C-DA217FDA26DE}"/>
            </a:ext>
          </a:extLst>
        </xdr:cNvPr>
        <xdr:cNvSpPr/>
      </xdr:nvSpPr>
      <xdr:spPr>
        <a:xfrm>
          <a:off x="7667627" y="20952280"/>
          <a:ext cx="7496173" cy="2679245"/>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Assumptions</a:t>
          </a:r>
        </a:p>
        <a:p>
          <a:r>
            <a:rPr lang="en-AU" sz="1400" b="0">
              <a:solidFill>
                <a:sysClr val="windowText" lastClr="000000"/>
              </a:solidFill>
              <a:effectLst/>
              <a:latin typeface="+mn-lt"/>
              <a:ea typeface="+mn-ea"/>
              <a:cs typeface="+mn-cs"/>
            </a:rPr>
            <a:t>- The</a:t>
          </a:r>
          <a:r>
            <a:rPr lang="en-AU" sz="1400" b="0" baseline="0">
              <a:solidFill>
                <a:sysClr val="windowText" lastClr="000000"/>
              </a:solidFill>
              <a:effectLst/>
              <a:latin typeface="+mn-lt"/>
              <a:ea typeface="+mn-ea"/>
              <a:cs typeface="+mn-cs"/>
            </a:rPr>
            <a:t> expense assumption = 1 - Ultimate loss ratio - Target profit margin</a:t>
          </a:r>
        </a:p>
        <a:p>
          <a:r>
            <a:rPr lang="en-AU" sz="1400" b="0" baseline="0">
              <a:solidFill>
                <a:sysClr val="windowText" lastClr="000000"/>
              </a:solidFill>
              <a:effectLst/>
              <a:latin typeface="+mn-lt"/>
              <a:ea typeface="+mn-ea"/>
              <a:cs typeface="+mn-cs"/>
            </a:rPr>
            <a:t>- We have assumed the property revaluation occurs and is recognised at the end of 2021Q4, which is not unreasonable to assume the property valuation occurs at the end of a financial year.</a:t>
          </a:r>
        </a:p>
        <a:p>
          <a:r>
            <a:rPr lang="en-AU" sz="1400" b="0">
              <a:solidFill>
                <a:sysClr val="windowText" lastClr="000000"/>
              </a:solidFill>
              <a:effectLst/>
              <a:latin typeface="+mn-lt"/>
              <a:ea typeface="+mn-ea"/>
              <a:cs typeface="+mn-cs"/>
            </a:rPr>
            <a:t>- The capital</a:t>
          </a:r>
          <a:r>
            <a:rPr lang="en-AU" sz="1400" b="0" baseline="0">
              <a:solidFill>
                <a:sysClr val="windowText" lastClr="000000"/>
              </a:solidFill>
              <a:effectLst/>
              <a:latin typeface="+mn-lt"/>
              <a:ea typeface="+mn-ea"/>
              <a:cs typeface="+mn-cs"/>
            </a:rPr>
            <a:t> base from invested assets remains unchanged in 2021Q3 and 2021Q4. Therefore, the changes in projected capital base is only driven by the projected insurance results.</a:t>
          </a:r>
        </a:p>
        <a:p>
          <a:r>
            <a:rPr lang="en-AU" sz="1400" b="0" baseline="0">
              <a:solidFill>
                <a:sysClr val="windowText" lastClr="000000"/>
              </a:solidFill>
              <a:effectLst/>
              <a:latin typeface="+mn-lt"/>
              <a:ea typeface="+mn-ea"/>
              <a:cs typeface="+mn-cs"/>
            </a:rPr>
            <a:t>- The ICRC, ARC, ACRC and ORC remains unchanged for 2021Q3 and 2021Q4 remains unchanged.</a:t>
          </a:r>
        </a:p>
        <a:p>
          <a:r>
            <a:rPr lang="en-AU" sz="1400" b="0" baseline="0">
              <a:solidFill>
                <a:sysClr val="windowText" lastClr="000000"/>
              </a:solidFill>
              <a:effectLst/>
              <a:latin typeface="+mn-lt"/>
              <a:ea typeface="+mn-ea"/>
              <a:cs typeface="+mn-cs"/>
            </a:rPr>
            <a:t>- The proportions held in cash / bonds / equities do not change</a:t>
          </a:r>
        </a:p>
        <a:p>
          <a:r>
            <a:rPr lang="en-AU" sz="1400" b="0" baseline="0">
              <a:solidFill>
                <a:sysClr val="windowText" lastClr="000000"/>
              </a:solidFill>
              <a:effectLst/>
              <a:latin typeface="+mn-lt"/>
              <a:ea typeface="+mn-ea"/>
              <a:cs typeface="+mn-cs"/>
            </a:rPr>
            <a:t>- No dividend is paid to shareholders</a:t>
          </a:r>
        </a:p>
        <a:p>
          <a:r>
            <a:rPr lang="en-AU" sz="1400" b="0" baseline="0">
              <a:solidFill>
                <a:sysClr val="windowText" lastClr="000000"/>
              </a:solidFill>
              <a:effectLst/>
              <a:latin typeface="+mn-lt"/>
              <a:ea typeface="+mn-ea"/>
              <a:cs typeface="+mn-cs"/>
            </a:rPr>
            <a:t>- Exclude taxation treatment</a:t>
          </a:r>
        </a:p>
        <a:p>
          <a:r>
            <a:rPr lang="en-AU" sz="1400" b="0" baseline="0">
              <a:solidFill>
                <a:sysClr val="windowText" lastClr="000000"/>
              </a:solidFill>
              <a:effectLst/>
              <a:latin typeface="+mn-lt"/>
              <a:ea typeface="+mn-ea"/>
              <a:cs typeface="+mn-cs"/>
            </a:rPr>
            <a:t>- The insurer does not change its historical trends in all other items </a:t>
          </a:r>
        </a:p>
        <a:p>
          <a:endParaRPr lang="en-AU" sz="1400" b="0" baseline="0">
            <a:solidFill>
              <a:sysClr val="windowText" lastClr="000000"/>
            </a:solidFill>
            <a:effectLst/>
            <a:latin typeface="+mn-lt"/>
            <a:ea typeface="+mn-ea"/>
            <a:cs typeface="+mn-cs"/>
          </a:endParaRPr>
        </a:p>
      </xdr:txBody>
    </xdr:sp>
    <xdr:clientData/>
  </xdr:twoCellAnchor>
  <xdr:twoCellAnchor>
    <xdr:from>
      <xdr:col>4</xdr:col>
      <xdr:colOff>517071</xdr:colOff>
      <xdr:row>45</xdr:row>
      <xdr:rowOff>40821</xdr:rowOff>
    </xdr:from>
    <xdr:to>
      <xdr:col>11</xdr:col>
      <xdr:colOff>707571</xdr:colOff>
      <xdr:row>56</xdr:row>
      <xdr:rowOff>66675</xdr:rowOff>
    </xdr:to>
    <xdr:sp macro="" textlink="">
      <xdr:nvSpPr>
        <xdr:cNvPr id="3" name="Rectangle 2">
          <a:extLst>
            <a:ext uri="{FF2B5EF4-FFF2-40B4-BE49-F238E27FC236}">
              <a16:creationId xmlns:a16="http://schemas.microsoft.com/office/drawing/2014/main" id="{66ECB1FC-A216-4820-8E26-A5963689EC92}"/>
            </a:ext>
          </a:extLst>
        </xdr:cNvPr>
        <xdr:cNvSpPr/>
      </xdr:nvSpPr>
      <xdr:spPr>
        <a:xfrm>
          <a:off x="6403521" y="10023021"/>
          <a:ext cx="6448425" cy="2578554"/>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Justification</a:t>
          </a:r>
          <a:r>
            <a:rPr lang="en-AU" sz="1400" b="1" baseline="0">
              <a:solidFill>
                <a:sysClr val="windowText" lastClr="000000"/>
              </a:solidFill>
              <a:effectLst/>
              <a:latin typeface="+mn-lt"/>
              <a:ea typeface="+mn-ea"/>
              <a:cs typeface="+mn-cs"/>
            </a:rPr>
            <a:t> </a:t>
          </a:r>
        </a:p>
        <a:p>
          <a:r>
            <a:rPr lang="en-AU" sz="1400" b="0" baseline="0">
              <a:solidFill>
                <a:sysClr val="windowText" lastClr="000000"/>
              </a:solidFill>
              <a:effectLst/>
              <a:latin typeface="+mn-lt"/>
              <a:ea typeface="+mn-ea"/>
              <a:cs typeface="+mn-cs"/>
            </a:rPr>
            <a:t>- Given the OCL position as at 2021Q2 and the historical earned premium, we can derive the ultimate loss ratio to be 24%, which can be used to project future OCL</a:t>
          </a:r>
        </a:p>
        <a:p>
          <a:r>
            <a:rPr lang="en-AU" sz="1400" b="0" baseline="0">
              <a:solidFill>
                <a:sysClr val="windowText" lastClr="000000"/>
              </a:solidFill>
              <a:effectLst/>
              <a:latin typeface="+mn-lt"/>
              <a:ea typeface="+mn-ea"/>
              <a:cs typeface="+mn-cs"/>
            </a:rPr>
            <a:t>- Assume the static ultimate loss ratio as the basis for the roll-forward valuation and we have assumed the % of paid ultimate costs remains stable for 2021Q3 and 2021Q4</a:t>
          </a:r>
        </a:p>
        <a:p>
          <a:r>
            <a:rPr lang="en-AU" sz="1400" b="0" baseline="0">
              <a:solidFill>
                <a:sysClr val="windowText" lastClr="000000"/>
              </a:solidFill>
              <a:effectLst/>
              <a:latin typeface="+mn-lt"/>
              <a:ea typeface="+mn-ea"/>
              <a:cs typeface="+mn-cs"/>
            </a:rPr>
            <a:t>- Assume same % of ultimate claim costs paid as at 2021Q3 and 2021Q4</a:t>
          </a:r>
        </a:p>
        <a:p>
          <a:r>
            <a:rPr lang="en-AU" sz="1400" b="0" baseline="0">
              <a:solidFill>
                <a:sysClr val="windowText" lastClr="000000"/>
              </a:solidFill>
              <a:effectLst/>
              <a:latin typeface="+mn-lt"/>
              <a:ea typeface="+mn-ea"/>
              <a:cs typeface="+mn-cs"/>
            </a:rPr>
            <a:t>- New risk margin of 30% is used for the OCL provision for 2021Q3 and 2021Q4</a:t>
          </a:r>
        </a:p>
        <a:p>
          <a:r>
            <a:rPr lang="en-AU" sz="1400" b="0" baseline="0">
              <a:solidFill>
                <a:sysClr val="windowText" lastClr="000000"/>
              </a:solidFill>
              <a:effectLst/>
              <a:latin typeface="+mn-lt"/>
              <a:ea typeface="+mn-ea"/>
              <a:cs typeface="+mn-cs"/>
            </a:rPr>
            <a:t>- OCL provision = OCL central estimate * (1 + Risk Margin)</a:t>
          </a:r>
        </a:p>
        <a:p>
          <a:r>
            <a:rPr lang="en-AU" sz="1400" b="0" baseline="0">
              <a:solidFill>
                <a:sysClr val="windowText" lastClr="000000"/>
              </a:solidFill>
              <a:effectLst/>
              <a:latin typeface="+mn-lt"/>
              <a:ea typeface="+mn-ea"/>
              <a:cs typeface="+mn-cs"/>
            </a:rPr>
            <a:t>- Claims incurred = Payment made + Ending OCL provision - Starting OCL provision</a:t>
          </a:r>
        </a:p>
      </xdr:txBody>
    </xdr:sp>
    <xdr:clientData/>
  </xdr:twoCellAnchor>
  <xdr:twoCellAnchor>
    <xdr:from>
      <xdr:col>4</xdr:col>
      <xdr:colOff>468085</xdr:colOff>
      <xdr:row>67</xdr:row>
      <xdr:rowOff>85724</xdr:rowOff>
    </xdr:from>
    <xdr:to>
      <xdr:col>11</xdr:col>
      <xdr:colOff>658585</xdr:colOff>
      <xdr:row>75</xdr:row>
      <xdr:rowOff>114300</xdr:rowOff>
    </xdr:to>
    <xdr:sp macro="" textlink="">
      <xdr:nvSpPr>
        <xdr:cNvPr id="4" name="Rectangle 3">
          <a:extLst>
            <a:ext uri="{FF2B5EF4-FFF2-40B4-BE49-F238E27FC236}">
              <a16:creationId xmlns:a16="http://schemas.microsoft.com/office/drawing/2014/main" id="{0286BD44-E407-444D-82F7-78331CAD7A7B}"/>
            </a:ext>
          </a:extLst>
        </xdr:cNvPr>
        <xdr:cNvSpPr/>
      </xdr:nvSpPr>
      <xdr:spPr>
        <a:xfrm>
          <a:off x="6354535" y="17049749"/>
          <a:ext cx="6448425" cy="1943101"/>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Justification</a:t>
          </a:r>
          <a:r>
            <a:rPr lang="en-AU" sz="1400" b="1" baseline="0">
              <a:solidFill>
                <a:sysClr val="windowText" lastClr="000000"/>
              </a:solidFill>
              <a:effectLst/>
              <a:latin typeface="+mn-lt"/>
              <a:ea typeface="+mn-ea"/>
              <a:cs typeface="+mn-cs"/>
            </a:rPr>
            <a:t> </a:t>
          </a:r>
        </a:p>
        <a:p>
          <a:r>
            <a:rPr lang="en-AU" sz="1400" b="0" baseline="0">
              <a:solidFill>
                <a:sysClr val="windowText" lastClr="000000"/>
              </a:solidFill>
              <a:effectLst/>
              <a:latin typeface="+mn-lt"/>
              <a:ea typeface="+mn-ea"/>
              <a:cs typeface="+mn-cs"/>
            </a:rPr>
            <a:t>- Given the PL position as at 2021Q2 and the historical unearned premium, we can derive the PL loss ratio to be 43%, which can be used to project future PL</a:t>
          </a:r>
        </a:p>
        <a:p>
          <a:r>
            <a:rPr lang="en-AU" sz="1400" b="0" baseline="0">
              <a:solidFill>
                <a:sysClr val="windowText" lastClr="000000"/>
              </a:solidFill>
              <a:effectLst/>
              <a:latin typeface="+mn-lt"/>
              <a:ea typeface="+mn-ea"/>
              <a:cs typeface="+mn-cs"/>
            </a:rPr>
            <a:t>- We assume the static PL loss ratio as the basis for the roll-forward projection</a:t>
          </a:r>
        </a:p>
        <a:p>
          <a:r>
            <a:rPr lang="en-AU" sz="1400" b="0" baseline="0">
              <a:solidFill>
                <a:sysClr val="windowText" lastClr="000000"/>
              </a:solidFill>
              <a:effectLst/>
              <a:latin typeface="+mn-lt"/>
              <a:ea typeface="+mn-ea"/>
              <a:cs typeface="+mn-cs"/>
            </a:rPr>
            <a:t>- PL provision = Unearned premium * PL loss ratio * (1 + Risk Margin)</a:t>
          </a:r>
        </a:p>
        <a:p>
          <a:r>
            <a:rPr lang="en-AU" sz="1400" b="0" baseline="0">
              <a:solidFill>
                <a:sysClr val="windowText" lastClr="000000"/>
              </a:solidFill>
              <a:effectLst/>
              <a:latin typeface="+mn-lt"/>
              <a:ea typeface="+mn-ea"/>
              <a:cs typeface="+mn-cs"/>
            </a:rPr>
            <a:t>- New risk margin of 30% is used for 2021Q3 and 2021Q4</a:t>
          </a:r>
        </a:p>
      </xdr:txBody>
    </xdr:sp>
    <xdr:clientData/>
  </xdr:twoCellAnchor>
  <xdr:twoCellAnchor>
    <xdr:from>
      <xdr:col>10</xdr:col>
      <xdr:colOff>114300</xdr:colOff>
      <xdr:row>7</xdr:row>
      <xdr:rowOff>190500</xdr:rowOff>
    </xdr:from>
    <xdr:to>
      <xdr:col>15</xdr:col>
      <xdr:colOff>466725</xdr:colOff>
      <xdr:row>15</xdr:row>
      <xdr:rowOff>123825</xdr:rowOff>
    </xdr:to>
    <xdr:sp macro="" textlink="">
      <xdr:nvSpPr>
        <xdr:cNvPr id="5" name="Rectangle 4">
          <a:extLst>
            <a:ext uri="{FF2B5EF4-FFF2-40B4-BE49-F238E27FC236}">
              <a16:creationId xmlns:a16="http://schemas.microsoft.com/office/drawing/2014/main" id="{3F333EFE-6118-4D51-878D-E29CF6E7037E}"/>
            </a:ext>
          </a:extLst>
        </xdr:cNvPr>
        <xdr:cNvSpPr/>
      </xdr:nvSpPr>
      <xdr:spPr>
        <a:xfrm>
          <a:off x="11401425" y="1971675"/>
          <a:ext cx="4638675" cy="1619250"/>
        </a:xfrm>
        <a:prstGeom prst="rect">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AU" sz="1400" b="1">
              <a:solidFill>
                <a:sysClr val="windowText" lastClr="000000"/>
              </a:solidFill>
              <a:effectLst/>
              <a:latin typeface="+mn-lt"/>
              <a:ea typeface="+mn-ea"/>
              <a:cs typeface="+mn-cs"/>
            </a:rPr>
            <a:t>Assumptions</a:t>
          </a:r>
          <a:r>
            <a:rPr lang="en-AU" sz="1400" b="1" baseline="0">
              <a:solidFill>
                <a:sysClr val="windowText" lastClr="000000"/>
              </a:solidFill>
              <a:effectLst/>
              <a:latin typeface="+mn-lt"/>
              <a:ea typeface="+mn-ea"/>
              <a:cs typeface="+mn-cs"/>
            </a:rPr>
            <a:t> </a:t>
          </a:r>
        </a:p>
        <a:p>
          <a:r>
            <a:rPr lang="en-AU" sz="1400" b="0" baseline="0">
              <a:solidFill>
                <a:sysClr val="windowText" lastClr="000000"/>
              </a:solidFill>
              <a:effectLst/>
              <a:latin typeface="+mn-lt"/>
              <a:ea typeface="+mn-ea"/>
              <a:cs typeface="+mn-cs"/>
            </a:rPr>
            <a:t>- Policies are written evenly throughout each quarter and written premium is earned evenly throughout each quarter</a:t>
          </a:r>
        </a:p>
        <a:p>
          <a:r>
            <a:rPr lang="en-AU" sz="1400" b="0" baseline="0">
              <a:solidFill>
                <a:sysClr val="windowText" lastClr="000000"/>
              </a:solidFill>
              <a:effectLst/>
              <a:latin typeface="+mn-lt"/>
              <a:ea typeface="+mn-ea"/>
              <a:cs typeface="+mn-cs"/>
            </a:rPr>
            <a:t>- The written premiums of 2021Q3 and 2021Q4 are consistent with 2021Q1 and 2021Q2</a:t>
          </a:r>
        </a:p>
        <a:p>
          <a:r>
            <a:rPr lang="en-AU" sz="1400" b="0" baseline="0">
              <a:solidFill>
                <a:sysClr val="windowText" lastClr="000000"/>
              </a:solidFill>
              <a:effectLst/>
              <a:latin typeface="+mn-lt"/>
              <a:ea typeface="+mn-ea"/>
              <a:cs typeface="+mn-cs"/>
            </a:rPr>
            <a:t>- All policies written are annual policies</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11</xdr:col>
      <xdr:colOff>48142</xdr:colOff>
      <xdr:row>16</xdr:row>
      <xdr:rowOff>30376</xdr:rowOff>
    </xdr:to>
    <xdr:pic>
      <xdr:nvPicPr>
        <xdr:cNvPr id="2" name="Picture 1">
          <a:extLst>
            <a:ext uri="{FF2B5EF4-FFF2-40B4-BE49-F238E27FC236}">
              <a16:creationId xmlns:a16="http://schemas.microsoft.com/office/drawing/2014/main" id="{4A84D0B0-D6E7-4654-A03E-FA96339C0712}"/>
            </a:ext>
          </a:extLst>
        </xdr:cNvPr>
        <xdr:cNvPicPr>
          <a:picLocks noChangeAspect="1"/>
        </xdr:cNvPicPr>
      </xdr:nvPicPr>
      <xdr:blipFill>
        <a:blip xmlns:r="http://schemas.openxmlformats.org/officeDocument/2006/relationships" r:embed="rId1"/>
        <a:stretch>
          <a:fillRect/>
        </a:stretch>
      </xdr:blipFill>
      <xdr:spPr>
        <a:xfrm>
          <a:off x="3657600" y="0"/>
          <a:ext cx="3705742" cy="3153215"/>
        </a:xfrm>
        <a:prstGeom prst="rect">
          <a:avLst/>
        </a:prstGeom>
      </xdr:spPr>
    </xdr:pic>
    <xdr:clientData/>
  </xdr:twoCellAnchor>
  <xdr:twoCellAnchor editAs="oneCell">
    <xdr:from>
      <xdr:col>5</xdr:col>
      <xdr:colOff>104775</xdr:colOff>
      <xdr:row>16</xdr:row>
      <xdr:rowOff>66675</xdr:rowOff>
    </xdr:from>
    <xdr:to>
      <xdr:col>10</xdr:col>
      <xdr:colOff>571991</xdr:colOff>
      <xdr:row>20</xdr:row>
      <xdr:rowOff>179739</xdr:rowOff>
    </xdr:to>
    <xdr:pic>
      <xdr:nvPicPr>
        <xdr:cNvPr id="3" name="Picture 2">
          <a:extLst>
            <a:ext uri="{FF2B5EF4-FFF2-40B4-BE49-F238E27FC236}">
              <a16:creationId xmlns:a16="http://schemas.microsoft.com/office/drawing/2014/main" id="{E38C8D70-C614-41C6-8274-99CA81B652C3}"/>
            </a:ext>
          </a:extLst>
        </xdr:cNvPr>
        <xdr:cNvPicPr>
          <a:picLocks noChangeAspect="1"/>
        </xdr:cNvPicPr>
      </xdr:nvPicPr>
      <xdr:blipFill>
        <a:blip xmlns:r="http://schemas.openxmlformats.org/officeDocument/2006/relationships" r:embed="rId2"/>
        <a:stretch>
          <a:fillRect/>
        </a:stretch>
      </xdr:blipFill>
      <xdr:spPr>
        <a:xfrm>
          <a:off x="3762375" y="3114675"/>
          <a:ext cx="3515216" cy="8954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400050</xdr:colOff>
      <xdr:row>0</xdr:row>
      <xdr:rowOff>114300</xdr:rowOff>
    </xdr:from>
    <xdr:to>
      <xdr:col>7</xdr:col>
      <xdr:colOff>467075</xdr:colOff>
      <xdr:row>6</xdr:row>
      <xdr:rowOff>109019</xdr:rowOff>
    </xdr:to>
    <xdr:pic>
      <xdr:nvPicPr>
        <xdr:cNvPr id="4" name="Picture 3">
          <a:extLst>
            <a:ext uri="{FF2B5EF4-FFF2-40B4-BE49-F238E27FC236}">
              <a16:creationId xmlns:a16="http://schemas.microsoft.com/office/drawing/2014/main" id="{A156A13A-03F4-47F1-9546-9BEAD6320C0C}"/>
            </a:ext>
          </a:extLst>
        </xdr:cNvPr>
        <xdr:cNvPicPr>
          <a:picLocks noChangeAspect="1"/>
        </xdr:cNvPicPr>
      </xdr:nvPicPr>
      <xdr:blipFill>
        <a:blip xmlns:r="http://schemas.openxmlformats.org/officeDocument/2006/relationships" r:embed="rId1"/>
        <a:stretch>
          <a:fillRect/>
        </a:stretch>
      </xdr:blipFill>
      <xdr:spPr>
        <a:xfrm>
          <a:off x="6629400" y="114300"/>
          <a:ext cx="2505425" cy="1162212"/>
        </a:xfrm>
        <a:prstGeom prst="rect">
          <a:avLst/>
        </a:prstGeom>
      </xdr:spPr>
    </xdr:pic>
    <xdr:clientData/>
  </xdr:twoCellAnchor>
  <xdr:twoCellAnchor editAs="oneCell">
    <xdr:from>
      <xdr:col>3</xdr:col>
      <xdr:colOff>390525</xdr:colOff>
      <xdr:row>6</xdr:row>
      <xdr:rowOff>95250</xdr:rowOff>
    </xdr:from>
    <xdr:to>
      <xdr:col>7</xdr:col>
      <xdr:colOff>467076</xdr:colOff>
      <xdr:row>13</xdr:row>
      <xdr:rowOff>47810</xdr:rowOff>
    </xdr:to>
    <xdr:pic>
      <xdr:nvPicPr>
        <xdr:cNvPr id="5" name="Picture 4">
          <a:extLst>
            <a:ext uri="{FF2B5EF4-FFF2-40B4-BE49-F238E27FC236}">
              <a16:creationId xmlns:a16="http://schemas.microsoft.com/office/drawing/2014/main" id="{5FA8DBFF-F1DE-4304-9A44-BF73ED09936E}"/>
            </a:ext>
          </a:extLst>
        </xdr:cNvPr>
        <xdr:cNvPicPr>
          <a:picLocks noChangeAspect="1"/>
        </xdr:cNvPicPr>
      </xdr:nvPicPr>
      <xdr:blipFill>
        <a:blip xmlns:r="http://schemas.openxmlformats.org/officeDocument/2006/relationships" r:embed="rId2"/>
        <a:stretch>
          <a:fillRect/>
        </a:stretch>
      </xdr:blipFill>
      <xdr:spPr>
        <a:xfrm>
          <a:off x="6619875" y="1238250"/>
          <a:ext cx="2514951" cy="132416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981075</xdr:colOff>
      <xdr:row>0</xdr:row>
      <xdr:rowOff>0</xdr:rowOff>
    </xdr:from>
    <xdr:to>
      <xdr:col>8</xdr:col>
      <xdr:colOff>352929</xdr:colOff>
      <xdr:row>9</xdr:row>
      <xdr:rowOff>125448</xdr:rowOff>
    </xdr:to>
    <xdr:pic>
      <xdr:nvPicPr>
        <xdr:cNvPr id="4" name="Picture 3">
          <a:extLst>
            <a:ext uri="{FF2B5EF4-FFF2-40B4-BE49-F238E27FC236}">
              <a16:creationId xmlns:a16="http://schemas.microsoft.com/office/drawing/2014/main" id="{D4095832-AF7B-411D-B87E-3EBA4013001E}"/>
            </a:ext>
          </a:extLst>
        </xdr:cNvPr>
        <xdr:cNvPicPr>
          <a:picLocks noChangeAspect="1"/>
        </xdr:cNvPicPr>
      </xdr:nvPicPr>
      <xdr:blipFill>
        <a:blip xmlns:r="http://schemas.openxmlformats.org/officeDocument/2006/relationships" r:embed="rId1"/>
        <a:stretch>
          <a:fillRect/>
        </a:stretch>
      </xdr:blipFill>
      <xdr:spPr>
        <a:xfrm>
          <a:off x="3724275" y="0"/>
          <a:ext cx="3610479" cy="18766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556EA-6EED-4E3B-8737-92DCEA996DAF}">
  <sheetPr>
    <tabColor theme="4"/>
  </sheetPr>
  <dimension ref="H13:J49"/>
  <sheetViews>
    <sheetView showGridLines="0" tabSelected="1" zoomScale="70" zoomScaleNormal="70" workbookViewId="0">
      <selection activeCell="Q24" sqref="Q24"/>
    </sheetView>
  </sheetViews>
  <sheetFormatPr defaultRowHeight="15" x14ac:dyDescent="0.25"/>
  <cols>
    <col min="1" max="1" width="2.5703125" customWidth="1"/>
  </cols>
  <sheetData>
    <row r="13" spans="8:8" ht="15.75" x14ac:dyDescent="0.25">
      <c r="H13" s="4"/>
    </row>
    <row r="49" spans="10:10" ht="15.75" x14ac:dyDescent="0.25">
      <c r="J49" s="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CDBDA-ABC3-4D9A-917B-F27D6218D8EA}">
  <dimension ref="A1:U86"/>
  <sheetViews>
    <sheetView showGridLines="0" zoomScaleNormal="100" workbookViewId="0"/>
  </sheetViews>
  <sheetFormatPr defaultRowHeight="15.75" x14ac:dyDescent="0.25"/>
  <cols>
    <col min="1" max="2" width="9.140625" style="4"/>
    <col min="3" max="3" width="9.28515625" style="4" bestFit="1" customWidth="1"/>
    <col min="4" max="4" width="11.140625" style="4" bestFit="1" customWidth="1"/>
    <col min="5" max="5" width="9" style="4" customWidth="1"/>
    <col min="6" max="6" width="11.140625" style="4" bestFit="1" customWidth="1"/>
    <col min="7" max="7" width="9.28515625" style="4" bestFit="1" customWidth="1"/>
    <col min="8" max="8" width="11.140625" style="4" bestFit="1" customWidth="1"/>
    <col min="9" max="20" width="9.28515625" style="4" bestFit="1" customWidth="1"/>
    <col min="21" max="16384" width="9.140625" style="4"/>
  </cols>
  <sheetData>
    <row r="1" spans="1:21" s="47" customFormat="1" ht="39.950000000000003" customHeight="1" x14ac:dyDescent="0.25">
      <c r="A1" s="46" t="s">
        <v>204</v>
      </c>
    </row>
    <row r="2" spans="1:21" customFormat="1" ht="18.75" x14ac:dyDescent="0.3">
      <c r="A2" s="45" t="s">
        <v>205</v>
      </c>
      <c r="C2" s="144"/>
      <c r="D2" s="144"/>
      <c r="E2" s="144"/>
      <c r="F2" s="144"/>
      <c r="G2" s="144"/>
      <c r="H2" s="144"/>
      <c r="I2" s="144"/>
      <c r="J2" s="144"/>
      <c r="K2" s="144"/>
      <c r="L2" s="144"/>
      <c r="M2" s="144"/>
      <c r="N2" s="144"/>
      <c r="O2" s="144"/>
      <c r="P2" s="144"/>
      <c r="Q2" s="144"/>
      <c r="R2" s="144"/>
      <c r="S2" s="144"/>
      <c r="T2" s="144"/>
      <c r="U2" s="232"/>
    </row>
    <row r="3" spans="1:21" ht="16.5" thickBot="1" x14ac:dyDescent="0.3">
      <c r="B3" s="5" t="s">
        <v>2</v>
      </c>
      <c r="C3" s="6">
        <v>1</v>
      </c>
      <c r="D3" s="6">
        <v>2</v>
      </c>
      <c r="E3" s="6">
        <v>3</v>
      </c>
      <c r="F3" s="6">
        <v>4</v>
      </c>
      <c r="G3" s="6">
        <v>5</v>
      </c>
      <c r="H3" s="6">
        <v>6</v>
      </c>
      <c r="I3" s="6">
        <v>7</v>
      </c>
      <c r="J3" s="6">
        <v>8</v>
      </c>
      <c r="K3" s="6">
        <v>9</v>
      </c>
      <c r="L3" s="6">
        <v>10</v>
      </c>
      <c r="M3" s="6">
        <v>11</v>
      </c>
      <c r="N3" s="6">
        <v>12</v>
      </c>
      <c r="O3" s="6">
        <v>13</v>
      </c>
      <c r="P3" s="6">
        <v>14</v>
      </c>
      <c r="Q3" s="6">
        <v>15</v>
      </c>
      <c r="R3" s="6">
        <v>16</v>
      </c>
      <c r="S3" s="6">
        <v>17</v>
      </c>
      <c r="T3" s="6">
        <v>18</v>
      </c>
      <c r="U3" s="233"/>
    </row>
    <row r="4" spans="1:21" x14ac:dyDescent="0.25">
      <c r="B4" s="8" t="s">
        <v>20</v>
      </c>
      <c r="C4" s="9">
        <f>Tri_Payts!B4</f>
        <v>850</v>
      </c>
      <c r="D4" s="9">
        <f>Tri_Payts!C4</f>
        <v>203.98823713092753</v>
      </c>
      <c r="E4" s="9">
        <f>Tri_Payts!D4</f>
        <v>285.57460124205232</v>
      </c>
      <c r="F4" s="9">
        <f>Tri_Payts!E4</f>
        <v>13030.573100000001</v>
      </c>
      <c r="G4" s="9">
        <f>Tri_Payts!F4</f>
        <v>864.62</v>
      </c>
      <c r="H4" s="9">
        <f>Tri_Payts!G4</f>
        <v>0</v>
      </c>
      <c r="I4" s="9">
        <f>Tri_Payts!H4</f>
        <v>0</v>
      </c>
      <c r="J4" s="9">
        <f>Tri_Payts!I4</f>
        <v>0</v>
      </c>
      <c r="K4" s="9">
        <f>Tri_Payts!J4</f>
        <v>0</v>
      </c>
      <c r="L4" s="9">
        <f>Tri_Payts!K4</f>
        <v>435.83920000000171</v>
      </c>
      <c r="M4" s="9">
        <f>Tri_Payts!L4</f>
        <v>0</v>
      </c>
      <c r="N4" s="9">
        <f>Tri_Payts!M4</f>
        <v>0</v>
      </c>
      <c r="O4" s="9">
        <f>Tri_Payts!N4</f>
        <v>0</v>
      </c>
      <c r="P4" s="9">
        <f>Tri_Payts!O4</f>
        <v>0</v>
      </c>
      <c r="Q4" s="9">
        <f>Tri_Payts!P4</f>
        <v>0</v>
      </c>
      <c r="R4" s="9">
        <f>Tri_Payts!Q4</f>
        <v>0</v>
      </c>
      <c r="S4" s="10">
        <f>Tri_Payts!R4</f>
        <v>0</v>
      </c>
      <c r="T4" s="11">
        <f>Tri_Payts!S4</f>
        <v>0</v>
      </c>
      <c r="U4" s="233"/>
    </row>
    <row r="5" spans="1:21" x14ac:dyDescent="0.25">
      <c r="B5" s="8" t="s">
        <v>21</v>
      </c>
      <c r="C5" s="13">
        <f>Tri_Payts!B5</f>
        <v>950</v>
      </c>
      <c r="D5" s="13">
        <f>Tri_Payts!C5</f>
        <v>713.11844226240567</v>
      </c>
      <c r="E5" s="13">
        <f>Tri_Payts!D5</f>
        <v>376618.67830000009</v>
      </c>
      <c r="F5" s="13">
        <f>Tri_Payts!E5</f>
        <v>11250.625799999971</v>
      </c>
      <c r="G5" s="13">
        <f>Tri_Payts!F5</f>
        <v>46741.191300000057</v>
      </c>
      <c r="H5" s="13">
        <f>Tri_Payts!G5</f>
        <v>571.35279999993281</v>
      </c>
      <c r="I5" s="13">
        <f>Tri_Payts!H5</f>
        <v>20138.989200000036</v>
      </c>
      <c r="J5" s="13">
        <f>Tri_Payts!I5</f>
        <v>144.23280000002126</v>
      </c>
      <c r="K5" s="13">
        <f>Tri_Payts!J5</f>
        <v>17796.424100000029</v>
      </c>
      <c r="L5" s="13">
        <f>Tri_Payts!K5</f>
        <v>0</v>
      </c>
      <c r="M5" s="13">
        <f>Tri_Payts!L5</f>
        <v>313.50189999995757</v>
      </c>
      <c r="N5" s="13">
        <f>Tri_Payts!M5</f>
        <v>831.16449999996473</v>
      </c>
      <c r="O5" s="13">
        <f>Tri_Payts!N5</f>
        <v>77.709999999999994</v>
      </c>
      <c r="P5" s="13">
        <f>Tri_Payts!O5</f>
        <v>0</v>
      </c>
      <c r="Q5" s="13">
        <f>Tri_Payts!P5</f>
        <v>0</v>
      </c>
      <c r="R5" s="13">
        <f>Tri_Payts!Q5</f>
        <v>0</v>
      </c>
      <c r="S5" s="11">
        <f>Tri_Payts!R5</f>
        <v>4532.147900000029</v>
      </c>
      <c r="T5" s="14"/>
      <c r="U5" s="233"/>
    </row>
    <row r="6" spans="1:21" x14ac:dyDescent="0.25">
      <c r="B6" s="8" t="s">
        <v>19</v>
      </c>
      <c r="C6" s="13">
        <f>Tri_Payts!B6</f>
        <v>105</v>
      </c>
      <c r="D6" s="13">
        <f>Tri_Payts!C6</f>
        <v>16074.998100000003</v>
      </c>
      <c r="E6" s="13">
        <f>Tri_Payts!D6</f>
        <v>5672.7405000000008</v>
      </c>
      <c r="F6" s="13">
        <f>Tri_Payts!E6</f>
        <v>25745.304900000003</v>
      </c>
      <c r="G6" s="13">
        <f>Tri_Payts!F6</f>
        <v>3867.9878999999983</v>
      </c>
      <c r="H6" s="13">
        <f>Tri_Payts!G6</f>
        <v>3415.8558000000025</v>
      </c>
      <c r="I6" s="13">
        <f>Tri_Payts!H6</f>
        <v>8038.1049000000012</v>
      </c>
      <c r="J6" s="13">
        <f>Tri_Payts!I6</f>
        <v>450.86789999999809</v>
      </c>
      <c r="K6" s="13">
        <f>Tri_Payts!J6</f>
        <v>3019.9323000000013</v>
      </c>
      <c r="L6" s="13">
        <f>Tri_Payts!K6</f>
        <v>9825.9356999999982</v>
      </c>
      <c r="M6" s="13">
        <f>Tri_Payts!L6</f>
        <v>269.31240000000054</v>
      </c>
      <c r="N6" s="13">
        <f>Tri_Payts!M6</f>
        <v>328.05990000000054</v>
      </c>
      <c r="O6" s="13">
        <f>Tri_Payts!N6</f>
        <v>937.59960000000206</v>
      </c>
      <c r="P6" s="13">
        <f>Tri_Payts!O6</f>
        <v>0</v>
      </c>
      <c r="Q6" s="13">
        <f>Tri_Payts!P6</f>
        <v>431.04599999999516</v>
      </c>
      <c r="R6" s="15">
        <f>Tri_Payts!Q6</f>
        <v>469403.84190000006</v>
      </c>
      <c r="S6" s="14"/>
      <c r="T6" s="14"/>
      <c r="U6" s="233"/>
    </row>
    <row r="7" spans="1:21" x14ac:dyDescent="0.25">
      <c r="B7" s="8" t="s">
        <v>18</v>
      </c>
      <c r="C7" s="13">
        <f>Tri_Payts!B7</f>
        <v>982.67039999999997</v>
      </c>
      <c r="D7" s="13">
        <f>Tri_Payts!C7</f>
        <v>166823.09860000003</v>
      </c>
      <c r="E7" s="13">
        <f>Tri_Payts!D7</f>
        <v>178233.98969999998</v>
      </c>
      <c r="F7" s="13">
        <f>Tri_Payts!E7</f>
        <v>160901.60829999999</v>
      </c>
      <c r="G7" s="13">
        <f>Tri_Payts!F7</f>
        <v>10332.717799999971</v>
      </c>
      <c r="H7" s="13">
        <f>Tri_Payts!G7</f>
        <v>29515.57110000007</v>
      </c>
      <c r="I7" s="13">
        <f>Tri_Payts!H7</f>
        <v>2740.3165999999828</v>
      </c>
      <c r="J7" s="13">
        <f>Tri_Payts!I7</f>
        <v>9519.4377999999706</v>
      </c>
      <c r="K7" s="13">
        <f>Tri_Payts!J7</f>
        <v>4161.62</v>
      </c>
      <c r="L7" s="13">
        <f>Tri_Payts!K7</f>
        <v>12762.877100000005</v>
      </c>
      <c r="M7" s="13">
        <f>Tri_Payts!L7</f>
        <v>608.13380000001291</v>
      </c>
      <c r="N7" s="13">
        <f>Tri_Payts!M7</f>
        <v>2708.3764999999571</v>
      </c>
      <c r="O7" s="13">
        <f>Tri_Payts!N7</f>
        <v>3261.4897000000301</v>
      </c>
      <c r="P7" s="13">
        <f>Tri_Payts!O7</f>
        <v>2760</v>
      </c>
      <c r="Q7" s="15">
        <f>Tri_Payts!P7</f>
        <v>0</v>
      </c>
      <c r="R7" s="13"/>
      <c r="S7" s="14"/>
      <c r="T7" s="14"/>
      <c r="U7" s="233"/>
    </row>
    <row r="8" spans="1:21" x14ac:dyDescent="0.25">
      <c r="B8" s="8" t="s">
        <v>17</v>
      </c>
      <c r="C8" s="13">
        <f>Tri_Payts!B8</f>
        <v>14340.1525</v>
      </c>
      <c r="D8" s="13">
        <f>Tri_Payts!C8</f>
        <v>32345.65</v>
      </c>
      <c r="E8" s="13">
        <f>Tri_Payts!D8</f>
        <v>65438.587500000001</v>
      </c>
      <c r="F8" s="13">
        <f>Tri_Payts!E8</f>
        <v>250722.69500000001</v>
      </c>
      <c r="G8" s="13">
        <f>Tri_Payts!F8</f>
        <v>17632.422499999986</v>
      </c>
      <c r="H8" s="13">
        <f>Tri_Payts!G8</f>
        <v>59020.027499999967</v>
      </c>
      <c r="I8" s="13">
        <f>Tri_Payts!H8</f>
        <v>31897.102500000037</v>
      </c>
      <c r="J8" s="13">
        <f>Tri_Payts!I8</f>
        <v>17798.560000000001</v>
      </c>
      <c r="K8" s="13">
        <f>Tri_Payts!J8</f>
        <v>181.25</v>
      </c>
      <c r="L8" s="13">
        <f>Tri_Payts!K8</f>
        <v>2147.25</v>
      </c>
      <c r="M8" s="13">
        <f>Tri_Payts!L8</f>
        <v>1222.9749999999767</v>
      </c>
      <c r="N8" s="13">
        <f>Tri_Payts!M8</f>
        <v>0</v>
      </c>
      <c r="O8" s="13">
        <f>Tri_Payts!N8</f>
        <v>0</v>
      </c>
      <c r="P8" s="15">
        <f>Tri_Payts!O8</f>
        <v>0</v>
      </c>
      <c r="Q8" s="13"/>
      <c r="R8" s="13"/>
      <c r="S8" s="14"/>
      <c r="T8" s="14"/>
      <c r="U8" s="233"/>
    </row>
    <row r="9" spans="1:21" x14ac:dyDescent="0.25">
      <c r="B9" s="8" t="s">
        <v>16</v>
      </c>
      <c r="C9" s="13">
        <f>Tri_Payts!B9</f>
        <v>8578.2950000000001</v>
      </c>
      <c r="D9" s="13">
        <f>Tri_Payts!C9</f>
        <v>2234769.4462500005</v>
      </c>
      <c r="E9" s="13">
        <f>Tri_Payts!D9</f>
        <v>20703.82599999991</v>
      </c>
      <c r="F9" s="13">
        <f>Tri_Payts!E9</f>
        <v>11862.317500000052</v>
      </c>
      <c r="G9" s="13">
        <f>Tri_Payts!F9</f>
        <v>11486.961749999879</v>
      </c>
      <c r="H9" s="13">
        <f>Tri_Payts!G9</f>
        <v>29261.058749999898</v>
      </c>
      <c r="I9" s="13">
        <f>Tri_Payts!H9</f>
        <v>11731.95924999998</v>
      </c>
      <c r="J9" s="13">
        <f>Tri_Payts!I9</f>
        <v>4660.7440000000415</v>
      </c>
      <c r="K9" s="13">
        <f>Tri_Payts!J9</f>
        <v>15734.727249999858</v>
      </c>
      <c r="L9" s="13">
        <f>Tri_Payts!K9</f>
        <v>317910.41699999972</v>
      </c>
      <c r="M9" s="13">
        <f>Tri_Payts!L9</f>
        <v>0</v>
      </c>
      <c r="N9" s="13">
        <f>Tri_Payts!M9</f>
        <v>7210.3597500000624</v>
      </c>
      <c r="O9" s="15">
        <f>Tri_Payts!N9</f>
        <v>1012.9047499997542</v>
      </c>
      <c r="P9" s="13"/>
      <c r="Q9" s="13"/>
      <c r="R9" s="13"/>
      <c r="S9" s="14"/>
      <c r="T9" s="14"/>
      <c r="U9" s="233"/>
    </row>
    <row r="10" spans="1:21" x14ac:dyDescent="0.25">
      <c r="B10" s="8" t="s">
        <v>15</v>
      </c>
      <c r="C10" s="13">
        <f>Tri_Payts!B10</f>
        <v>150</v>
      </c>
      <c r="D10" s="13">
        <f>Tri_Payts!C10</f>
        <v>247.75783408137445</v>
      </c>
      <c r="E10" s="13">
        <f>Tri_Payts!D10</f>
        <v>964.69060501811964</v>
      </c>
      <c r="F10" s="13">
        <f>Tri_Payts!E10</f>
        <v>40772.859000000004</v>
      </c>
      <c r="G10" s="13">
        <f>Tri_Payts!F10</f>
        <v>2206.5780000000032</v>
      </c>
      <c r="H10" s="13">
        <f>Tri_Payts!G10</f>
        <v>774.375</v>
      </c>
      <c r="I10" s="13">
        <f>Tri_Payts!H10</f>
        <v>163.98000000000178</v>
      </c>
      <c r="J10" s="13">
        <f>Tri_Payts!I10</f>
        <v>103.18799999999757</v>
      </c>
      <c r="K10" s="13">
        <f>Tri_Payts!J10</f>
        <v>1028.9849999999949</v>
      </c>
      <c r="L10" s="13">
        <f>Tri_Payts!K10</f>
        <v>129.23700000000247</v>
      </c>
      <c r="M10" s="13">
        <f>Tri_Payts!L10</f>
        <v>415.13399999999973</v>
      </c>
      <c r="N10" s="15">
        <f>Tri_Payts!M10</f>
        <v>8808.393</v>
      </c>
      <c r="O10" s="13"/>
      <c r="P10" s="13"/>
      <c r="Q10" s="13"/>
      <c r="R10" s="13"/>
      <c r="S10" s="14"/>
      <c r="T10" s="14"/>
      <c r="U10" s="233"/>
    </row>
    <row r="11" spans="1:21" x14ac:dyDescent="0.25">
      <c r="B11" s="8" t="s">
        <v>14</v>
      </c>
      <c r="C11" s="13">
        <f>Tri_Payts!B11</f>
        <v>2193.2495000000004</v>
      </c>
      <c r="D11" s="13">
        <f>Tri_Payts!C11</f>
        <v>20471.808500000003</v>
      </c>
      <c r="E11" s="13">
        <f>Tri_Payts!D11</f>
        <v>33349.988750000004</v>
      </c>
      <c r="F11" s="13">
        <f>Tri_Payts!E11</f>
        <v>114123.79875000003</v>
      </c>
      <c r="G11" s="13">
        <f>Tri_Payts!F11</f>
        <v>1863.8035000000095</v>
      </c>
      <c r="H11" s="13">
        <f>Tri_Payts!G11</f>
        <v>10959.96199999999</v>
      </c>
      <c r="I11" s="13">
        <f>Tri_Payts!H11</f>
        <v>173987.84</v>
      </c>
      <c r="J11" s="13">
        <f>Tri_Payts!I11</f>
        <v>0</v>
      </c>
      <c r="K11" s="13">
        <f>Tri_Payts!J11</f>
        <v>2216.4024999999851</v>
      </c>
      <c r="L11" s="13">
        <f>Tri_Payts!K11</f>
        <v>16.31499999998487</v>
      </c>
      <c r="M11" s="15">
        <f>Tri_Payts!L11</f>
        <v>227.95499999996977</v>
      </c>
      <c r="N11" s="13"/>
      <c r="O11" s="13"/>
      <c r="P11" s="13"/>
      <c r="Q11" s="13"/>
      <c r="R11" s="13"/>
      <c r="S11" s="14"/>
      <c r="T11" s="14"/>
      <c r="U11" s="233"/>
    </row>
    <row r="12" spans="1:21" x14ac:dyDescent="0.25">
      <c r="B12" s="8" t="s">
        <v>13</v>
      </c>
      <c r="C12" s="13">
        <f>Tri_Payts!B12</f>
        <v>2937.2945000000009</v>
      </c>
      <c r="D12" s="13">
        <f>Tri_Payts!C12</f>
        <v>128281.47150000003</v>
      </c>
      <c r="E12" s="13">
        <f>Tri_Payts!D12</f>
        <v>787753.44900000014</v>
      </c>
      <c r="F12" s="13">
        <f>Tri_Payts!E12</f>
        <v>1167210.7895000007</v>
      </c>
      <c r="G12" s="13">
        <f>Tri_Payts!F12</f>
        <v>2743.1530000000266</v>
      </c>
      <c r="H12" s="13">
        <f>Tri_Payts!G12</f>
        <v>1372691.6770000006</v>
      </c>
      <c r="I12" s="13">
        <f>Tri_Payts!H12</f>
        <v>1211.8294999997136</v>
      </c>
      <c r="J12" s="13">
        <f>Tri_Payts!I12</f>
        <v>873769.12000000058</v>
      </c>
      <c r="K12" s="13">
        <f>Tri_Payts!J12</f>
        <v>2773.4664999998181</v>
      </c>
      <c r="L12" s="15">
        <f>Tri_Payts!K12</f>
        <v>0</v>
      </c>
      <c r="M12" s="13"/>
      <c r="N12" s="13"/>
      <c r="O12" s="13"/>
      <c r="P12" s="13"/>
      <c r="Q12" s="13"/>
      <c r="R12" s="13"/>
      <c r="S12" s="14"/>
      <c r="T12" s="14"/>
      <c r="U12" s="233"/>
    </row>
    <row r="13" spans="1:21" x14ac:dyDescent="0.25">
      <c r="B13" s="8" t="s">
        <v>12</v>
      </c>
      <c r="C13" s="13">
        <f>Tri_Payts!B13</f>
        <v>3312.7725000000009</v>
      </c>
      <c r="D13" s="13">
        <f>Tri_Payts!C13</f>
        <v>16183.376250000007</v>
      </c>
      <c r="E13" s="13">
        <f>Tri_Payts!D13</f>
        <v>13886.411250000005</v>
      </c>
      <c r="F13" s="13">
        <f>Tri_Payts!E13</f>
        <v>253.875</v>
      </c>
      <c r="G13" s="13">
        <f>Tri_Payts!F13</f>
        <v>2567.6550000000002</v>
      </c>
      <c r="H13" s="13">
        <f>Tri_Payts!G13</f>
        <v>2443.8487499999983</v>
      </c>
      <c r="I13" s="13">
        <f>Tri_Payts!H13</f>
        <v>0</v>
      </c>
      <c r="J13" s="13">
        <f>Tri_Payts!I13</f>
        <v>0</v>
      </c>
      <c r="K13" s="15">
        <f>Tri_Payts!J13</f>
        <v>0</v>
      </c>
      <c r="L13" s="13"/>
      <c r="M13" s="13"/>
      <c r="N13" s="13"/>
      <c r="O13" s="13"/>
      <c r="P13" s="13"/>
      <c r="Q13" s="13"/>
      <c r="R13" s="13"/>
      <c r="S13" s="14"/>
      <c r="T13" s="14"/>
      <c r="U13" s="233"/>
    </row>
    <row r="14" spans="1:21" x14ac:dyDescent="0.25">
      <c r="B14" s="8" t="s">
        <v>11</v>
      </c>
      <c r="C14" s="13">
        <f>Tri_Payts!B14</f>
        <v>2798.3480000000009</v>
      </c>
      <c r="D14" s="13">
        <f>Tri_Payts!C14</f>
        <v>18025.992000000006</v>
      </c>
      <c r="E14" s="13">
        <f>Tri_Payts!D14</f>
        <v>32709.492000000002</v>
      </c>
      <c r="F14" s="13">
        <f>Tri_Payts!E14</f>
        <v>94088.912000000026</v>
      </c>
      <c r="G14" s="13">
        <f>Tri_Payts!F14</f>
        <v>50985.484000000026</v>
      </c>
      <c r="H14" s="13">
        <f>Tri_Payts!G14</f>
        <v>7304.92</v>
      </c>
      <c r="I14" s="13">
        <f>Tri_Payts!H14</f>
        <v>981.63600000001054</v>
      </c>
      <c r="J14" s="15">
        <f>Tri_Payts!I14</f>
        <v>0</v>
      </c>
      <c r="K14" s="13"/>
      <c r="L14" s="13"/>
      <c r="M14" s="13"/>
      <c r="N14" s="13"/>
      <c r="O14" s="13"/>
      <c r="P14" s="13"/>
      <c r="Q14" s="13"/>
      <c r="R14" s="13"/>
      <c r="S14" s="14"/>
      <c r="T14" s="14"/>
      <c r="U14" s="233"/>
    </row>
    <row r="15" spans="1:21" x14ac:dyDescent="0.25">
      <c r="B15" s="8" t="s">
        <v>10</v>
      </c>
      <c r="C15" s="13">
        <f>Tri_Payts!B15</f>
        <v>6707.7325000000019</v>
      </c>
      <c r="D15" s="13">
        <f>Tri_Payts!C15</f>
        <v>9080.7837500000023</v>
      </c>
      <c r="E15" s="13">
        <f>Tri_Payts!D15</f>
        <v>305932.33575000014</v>
      </c>
      <c r="F15" s="13">
        <f>Tri_Payts!E15</f>
        <v>258409.11625000008</v>
      </c>
      <c r="G15" s="13">
        <f>Tri_Payts!F15</f>
        <v>718064.6575000002</v>
      </c>
      <c r="H15" s="13">
        <f>Tri_Payts!G15</f>
        <v>68201.348000000129</v>
      </c>
      <c r="I15" s="15">
        <f>Tri_Payts!H15</f>
        <v>80762.584249999971</v>
      </c>
      <c r="J15" s="13"/>
      <c r="K15" s="13"/>
      <c r="L15" s="13"/>
      <c r="M15" s="13"/>
      <c r="N15" s="13"/>
      <c r="O15" s="13"/>
      <c r="P15" s="13"/>
      <c r="Q15" s="13"/>
      <c r="R15" s="13"/>
      <c r="S15" s="14"/>
      <c r="T15" s="14"/>
      <c r="U15" s="233"/>
    </row>
    <row r="16" spans="1:21" x14ac:dyDescent="0.25">
      <c r="B16" s="8" t="s">
        <v>9</v>
      </c>
      <c r="C16" s="13">
        <f>Tri_Payts!B16</f>
        <v>14118.678000000005</v>
      </c>
      <c r="D16" s="13">
        <f>Tri_Payts!C16</f>
        <v>229493.90700000009</v>
      </c>
      <c r="E16" s="13">
        <f>Tri_Payts!D16</f>
        <v>439702.98300000018</v>
      </c>
      <c r="F16" s="13">
        <f>Tri_Payts!E16</f>
        <v>174699.45</v>
      </c>
      <c r="G16" s="13">
        <f>Tri_Payts!F16</f>
        <v>92996.140499999965</v>
      </c>
      <c r="H16" s="15">
        <f>Tri_Payts!G16</f>
        <v>14076.364500000031</v>
      </c>
      <c r="I16" s="13"/>
      <c r="J16" s="13"/>
      <c r="K16" s="13"/>
      <c r="L16" s="13"/>
      <c r="M16" s="13"/>
      <c r="N16" s="13"/>
      <c r="O16" s="13"/>
      <c r="P16" s="13"/>
      <c r="Q16" s="13"/>
      <c r="R16" s="13"/>
      <c r="S16" s="14"/>
      <c r="T16" s="14"/>
      <c r="U16" s="233"/>
    </row>
    <row r="17" spans="1:21" x14ac:dyDescent="0.25">
      <c r="B17" s="8" t="s">
        <v>8</v>
      </c>
      <c r="C17" s="13">
        <f>Tri_Payts!B17</f>
        <v>18613.825000000008</v>
      </c>
      <c r="D17" s="13">
        <f>Tri_Payts!C17</f>
        <v>3717490.7235000017</v>
      </c>
      <c r="E17" s="13">
        <f>Tri_Payts!D17</f>
        <v>442847.17875000043</v>
      </c>
      <c r="F17" s="13">
        <f>Tri_Payts!E17</f>
        <v>296844.64275000046</v>
      </c>
      <c r="G17" s="15">
        <f>Tri_Payts!F17</f>
        <v>340714.56450000004</v>
      </c>
      <c r="H17" s="13"/>
      <c r="I17" s="13"/>
      <c r="J17" s="13"/>
      <c r="K17" s="13"/>
      <c r="L17" s="13"/>
      <c r="M17" s="13"/>
      <c r="N17" s="13"/>
      <c r="O17" s="13"/>
      <c r="P17" s="13"/>
      <c r="Q17" s="13"/>
      <c r="R17" s="13"/>
      <c r="S17" s="14"/>
      <c r="T17" s="14"/>
      <c r="U17" s="233"/>
    </row>
    <row r="18" spans="1:21" x14ac:dyDescent="0.25">
      <c r="B18" s="8" t="s">
        <v>7</v>
      </c>
      <c r="C18" s="13">
        <f>Tri_Payts!B18</f>
        <v>8008.94</v>
      </c>
      <c r="D18" s="13">
        <f>Tri_Payts!C18</f>
        <v>32669.54</v>
      </c>
      <c r="E18" s="13">
        <f>Tri_Payts!D18</f>
        <v>150726</v>
      </c>
      <c r="F18" s="15">
        <f>Tri_Payts!E18</f>
        <v>24234.35</v>
      </c>
      <c r="G18" s="13"/>
      <c r="H18" s="13"/>
      <c r="I18" s="13"/>
      <c r="J18" s="13"/>
      <c r="K18" s="13"/>
      <c r="L18" s="13"/>
      <c r="M18" s="13"/>
      <c r="N18" s="13"/>
      <c r="O18" s="13"/>
      <c r="P18" s="13"/>
      <c r="Q18" s="13"/>
      <c r="R18" s="13"/>
      <c r="S18" s="14"/>
      <c r="T18" s="14"/>
      <c r="U18" s="233"/>
    </row>
    <row r="19" spans="1:21" x14ac:dyDescent="0.25">
      <c r="B19" s="8" t="s">
        <v>6</v>
      </c>
      <c r="C19" s="13">
        <f>Tri_Payts!B19</f>
        <v>9172.5742500000033</v>
      </c>
      <c r="D19" s="13">
        <f>Tri_Payts!C19</f>
        <v>35188.85475000002</v>
      </c>
      <c r="E19" s="15">
        <f>Tri_Payts!D19</f>
        <v>100748.82825000004</v>
      </c>
      <c r="F19" s="13"/>
      <c r="G19" s="13"/>
      <c r="H19" s="13"/>
      <c r="I19" s="13"/>
      <c r="J19" s="13"/>
      <c r="K19" s="13"/>
      <c r="L19" s="13"/>
      <c r="M19" s="13"/>
      <c r="N19" s="13"/>
      <c r="O19" s="13"/>
      <c r="P19" s="13"/>
      <c r="Q19" s="13"/>
      <c r="R19" s="13"/>
      <c r="S19" s="14"/>
      <c r="T19" s="14"/>
      <c r="U19" s="233"/>
    </row>
    <row r="20" spans="1:21" x14ac:dyDescent="0.25">
      <c r="B20" s="8" t="s">
        <v>5</v>
      </c>
      <c r="C20" s="13">
        <f>Tri_Payts!B20</f>
        <v>1350.25</v>
      </c>
      <c r="D20" s="15">
        <f>Tri_Payts!C20</f>
        <v>113118.70350000005</v>
      </c>
      <c r="E20" s="13"/>
      <c r="F20" s="13"/>
      <c r="G20" s="13"/>
      <c r="H20" s="13"/>
      <c r="I20" s="13"/>
      <c r="J20" s="13"/>
      <c r="K20" s="13"/>
      <c r="L20" s="13"/>
      <c r="M20" s="13"/>
      <c r="N20" s="13"/>
      <c r="O20" s="13"/>
      <c r="P20" s="13"/>
      <c r="Q20" s="13"/>
      <c r="R20" s="13"/>
      <c r="S20" s="14"/>
      <c r="T20" s="14"/>
      <c r="U20" s="233"/>
    </row>
    <row r="21" spans="1:21" x14ac:dyDescent="0.25">
      <c r="B21" s="16" t="s">
        <v>4</v>
      </c>
      <c r="C21" s="11">
        <f>Tri_Payts!B21</f>
        <v>98900</v>
      </c>
      <c r="D21" s="17"/>
      <c r="E21" s="17"/>
      <c r="F21" s="17"/>
      <c r="G21" s="17"/>
      <c r="H21" s="17"/>
      <c r="I21" s="17"/>
      <c r="J21" s="17"/>
      <c r="K21" s="17"/>
      <c r="L21" s="17"/>
      <c r="M21" s="17"/>
      <c r="N21" s="17"/>
      <c r="O21" s="17"/>
      <c r="P21" s="17"/>
      <c r="Q21" s="17"/>
      <c r="R21" s="17"/>
      <c r="S21" s="17"/>
      <c r="T21" s="17"/>
      <c r="U21" s="233"/>
    </row>
    <row r="22" spans="1:21" x14ac:dyDescent="0.25">
      <c r="B22" s="208"/>
      <c r="U22" s="233"/>
    </row>
    <row r="23" spans="1:21" ht="18.75" x14ac:dyDescent="0.3">
      <c r="A23" s="45" t="s">
        <v>206</v>
      </c>
      <c r="B23" s="208"/>
      <c r="U23" s="233"/>
    </row>
    <row r="24" spans="1:21" x14ac:dyDescent="0.25">
      <c r="B24" s="208" t="s">
        <v>207</v>
      </c>
      <c r="C24" s="4" t="s">
        <v>208</v>
      </c>
      <c r="D24" s="4" t="s">
        <v>209</v>
      </c>
      <c r="U24" s="233"/>
    </row>
    <row r="25" spans="1:21" x14ac:dyDescent="0.25">
      <c r="B25" s="8" t="str">
        <f t="shared" ref="B25:B42" si="0">B4</f>
        <v>2017Q1</v>
      </c>
      <c r="C25" s="158">
        <v>111.4</v>
      </c>
      <c r="D25" s="89">
        <f>$C$42/C25*$D$42</f>
        <v>1.0888689407540395</v>
      </c>
      <c r="U25" s="233"/>
    </row>
    <row r="26" spans="1:21" x14ac:dyDescent="0.25">
      <c r="B26" s="8" t="str">
        <f t="shared" si="0"/>
        <v>2017Q2</v>
      </c>
      <c r="C26" s="158">
        <v>112.1</v>
      </c>
      <c r="D26" s="89">
        <f t="shared" ref="D26:D41" si="1">$C$42/C26*$D$42</f>
        <v>1.0820695807314897</v>
      </c>
      <c r="U26" s="233"/>
    </row>
    <row r="27" spans="1:21" x14ac:dyDescent="0.25">
      <c r="B27" s="8" t="str">
        <f t="shared" si="0"/>
        <v>2017Q3</v>
      </c>
      <c r="C27" s="158">
        <v>112.6</v>
      </c>
      <c r="D27" s="89">
        <f t="shared" si="1"/>
        <v>1.0772646536412078</v>
      </c>
      <c r="U27" s="233"/>
    </row>
    <row r="28" spans="1:21" x14ac:dyDescent="0.25">
      <c r="B28" s="8" t="str">
        <f t="shared" si="0"/>
        <v>2017Q4</v>
      </c>
      <c r="C28" s="158">
        <v>113</v>
      </c>
      <c r="D28" s="89">
        <f t="shared" si="1"/>
        <v>1.0734513274336284</v>
      </c>
      <c r="U28" s="233"/>
    </row>
    <row r="29" spans="1:21" x14ac:dyDescent="0.25">
      <c r="B29" s="8" t="str">
        <f t="shared" si="0"/>
        <v>2018Q1</v>
      </c>
      <c r="C29" s="158">
        <v>113.5</v>
      </c>
      <c r="D29" s="89">
        <f t="shared" si="1"/>
        <v>1.0687224669603523</v>
      </c>
      <c r="U29" s="233"/>
    </row>
    <row r="30" spans="1:21" x14ac:dyDescent="0.25">
      <c r="B30" s="8" t="str">
        <f t="shared" si="0"/>
        <v>2018Q2</v>
      </c>
      <c r="C30" s="158">
        <v>114.1</v>
      </c>
      <c r="D30" s="89">
        <f t="shared" si="1"/>
        <v>1.0631025416301489</v>
      </c>
      <c r="U30" s="233"/>
    </row>
    <row r="31" spans="1:21" x14ac:dyDescent="0.25">
      <c r="B31" s="8" t="str">
        <f t="shared" si="0"/>
        <v>2018Q3</v>
      </c>
      <c r="C31" s="158">
        <v>114.1</v>
      </c>
      <c r="D31" s="89">
        <f t="shared" si="1"/>
        <v>1.0631025416301489</v>
      </c>
      <c r="U31" s="233"/>
    </row>
    <row r="32" spans="1:21" x14ac:dyDescent="0.25">
      <c r="B32" s="8" t="str">
        <f t="shared" si="0"/>
        <v>2018Q4</v>
      </c>
      <c r="C32" s="158">
        <v>114.8</v>
      </c>
      <c r="D32" s="89">
        <f t="shared" si="1"/>
        <v>1.0566202090592334</v>
      </c>
      <c r="U32" s="233"/>
    </row>
    <row r="33" spans="1:21" x14ac:dyDescent="0.25">
      <c r="B33" s="8" t="str">
        <f t="shared" si="0"/>
        <v>2019Q1</v>
      </c>
      <c r="C33" s="158">
        <v>115.4</v>
      </c>
      <c r="D33" s="89">
        <f t="shared" si="1"/>
        <v>1.0511265164644714</v>
      </c>
      <c r="U33" s="233"/>
    </row>
    <row r="34" spans="1:21" x14ac:dyDescent="0.25">
      <c r="B34" s="8" t="str">
        <f t="shared" si="0"/>
        <v>2019Q2</v>
      </c>
      <c r="C34" s="158">
        <v>116.2</v>
      </c>
      <c r="D34" s="89">
        <f t="shared" si="1"/>
        <v>1.0438898450946643</v>
      </c>
      <c r="U34" s="233"/>
    </row>
    <row r="35" spans="1:21" x14ac:dyDescent="0.25">
      <c r="B35" s="8" t="str">
        <f t="shared" si="0"/>
        <v>2019Q3</v>
      </c>
      <c r="C35" s="158">
        <v>116.6</v>
      </c>
      <c r="D35" s="89">
        <f t="shared" si="1"/>
        <v>1.0403087478559176</v>
      </c>
      <c r="U35" s="233"/>
    </row>
    <row r="36" spans="1:21" x14ac:dyDescent="0.25">
      <c r="B36" s="8" t="str">
        <f t="shared" si="0"/>
        <v>2019Q4</v>
      </c>
      <c r="C36" s="158">
        <v>114.4</v>
      </c>
      <c r="D36" s="89">
        <f t="shared" si="1"/>
        <v>1.0603146853146852</v>
      </c>
      <c r="U36" s="233"/>
    </row>
    <row r="37" spans="1:21" x14ac:dyDescent="0.25">
      <c r="B37" s="8" t="str">
        <f t="shared" si="0"/>
        <v>2020Q1</v>
      </c>
      <c r="C37" s="158">
        <v>116.2</v>
      </c>
      <c r="D37" s="89">
        <f t="shared" si="1"/>
        <v>1.0438898450946643</v>
      </c>
      <c r="U37" s="233"/>
    </row>
    <row r="38" spans="1:21" x14ac:dyDescent="0.25">
      <c r="B38" s="8" t="str">
        <f t="shared" si="0"/>
        <v>2020Q2</v>
      </c>
      <c r="C38" s="158">
        <v>117.2</v>
      </c>
      <c r="D38" s="89">
        <f t="shared" si="1"/>
        <v>1.0349829351535835</v>
      </c>
      <c r="U38" s="233"/>
    </row>
    <row r="39" spans="1:21" x14ac:dyDescent="0.25">
      <c r="B39" s="8" t="str">
        <f t="shared" si="0"/>
        <v>2020Q3</v>
      </c>
      <c r="C39" s="158">
        <v>117.9</v>
      </c>
      <c r="D39" s="89">
        <f t="shared" si="1"/>
        <v>1.0288379983036471</v>
      </c>
      <c r="U39" s="233"/>
    </row>
    <row r="40" spans="1:21" x14ac:dyDescent="0.25">
      <c r="B40" s="8" t="str">
        <f t="shared" si="0"/>
        <v>2020Q4</v>
      </c>
      <c r="C40" s="158">
        <v>118.8</v>
      </c>
      <c r="D40" s="89">
        <f t="shared" si="1"/>
        <v>1.021043771043771</v>
      </c>
      <c r="U40" s="233"/>
    </row>
    <row r="41" spans="1:21" x14ac:dyDescent="0.25">
      <c r="B41" s="8" t="str">
        <f t="shared" si="0"/>
        <v>2021Q1</v>
      </c>
      <c r="C41" s="158">
        <v>119.7</v>
      </c>
      <c r="D41" s="89">
        <f t="shared" si="1"/>
        <v>1.0133667502088555</v>
      </c>
      <c r="U41" s="233"/>
    </row>
    <row r="42" spans="1:21" x14ac:dyDescent="0.25">
      <c r="B42" s="8" t="str">
        <f t="shared" si="0"/>
        <v>2021Q2</v>
      </c>
      <c r="C42" s="158">
        <v>121.3</v>
      </c>
      <c r="D42" s="89">
        <v>1</v>
      </c>
      <c r="U42" s="233"/>
    </row>
    <row r="43" spans="1:21" x14ac:dyDescent="0.25">
      <c r="U43" s="233"/>
    </row>
    <row r="44" spans="1:21" ht="18.75" x14ac:dyDescent="0.3">
      <c r="A44" s="45" t="s">
        <v>210</v>
      </c>
      <c r="U44" s="233"/>
    </row>
    <row r="45" spans="1:21" ht="16.5" thickBot="1" x14ac:dyDescent="0.3">
      <c r="B45" s="5" t="s">
        <v>2</v>
      </c>
      <c r="C45" s="6">
        <v>1</v>
      </c>
      <c r="D45" s="6">
        <v>2</v>
      </c>
      <c r="E45" s="6">
        <v>3</v>
      </c>
      <c r="F45" s="6">
        <v>4</v>
      </c>
      <c r="G45" s="6">
        <v>5</v>
      </c>
      <c r="H45" s="6">
        <v>6</v>
      </c>
      <c r="I45" s="6">
        <v>7</v>
      </c>
      <c r="J45" s="6">
        <v>8</v>
      </c>
      <c r="K45" s="6">
        <v>9</v>
      </c>
      <c r="L45" s="6">
        <v>10</v>
      </c>
      <c r="M45" s="6">
        <v>11</v>
      </c>
      <c r="N45" s="6">
        <v>12</v>
      </c>
      <c r="O45" s="6">
        <v>13</v>
      </c>
      <c r="P45" s="6">
        <v>14</v>
      </c>
      <c r="Q45" s="6">
        <v>15</v>
      </c>
      <c r="R45" s="6">
        <v>16</v>
      </c>
      <c r="S45" s="6">
        <v>17</v>
      </c>
      <c r="T45" s="6">
        <v>18</v>
      </c>
      <c r="U45" s="233"/>
    </row>
    <row r="46" spans="1:21" x14ac:dyDescent="0.25">
      <c r="B46" s="8" t="s">
        <v>20</v>
      </c>
      <c r="C46" s="20">
        <f t="shared" ref="C46:C63" si="2">D25</f>
        <v>1.0888689407540395</v>
      </c>
      <c r="D46" s="20">
        <f t="shared" ref="D46:D62" si="3">D26</f>
        <v>1.0820695807314897</v>
      </c>
      <c r="E46" s="20">
        <f t="shared" ref="E46:E61" si="4">D27</f>
        <v>1.0772646536412078</v>
      </c>
      <c r="F46" s="20">
        <f t="shared" ref="F46:F60" si="5">D28</f>
        <v>1.0734513274336284</v>
      </c>
      <c r="G46" s="20">
        <f t="shared" ref="G46:G59" si="6">D29</f>
        <v>1.0687224669603523</v>
      </c>
      <c r="H46" s="20">
        <f t="shared" ref="H46:H58" si="7">D30</f>
        <v>1.0631025416301489</v>
      </c>
      <c r="I46" s="20">
        <f t="shared" ref="I46:I57" si="8">D31</f>
        <v>1.0631025416301489</v>
      </c>
      <c r="J46" s="20">
        <f t="shared" ref="J46:J56" si="9">D32</f>
        <v>1.0566202090592334</v>
      </c>
      <c r="K46" s="20">
        <f t="shared" ref="K46:K55" si="10">D33</f>
        <v>1.0511265164644714</v>
      </c>
      <c r="L46" s="20">
        <f t="shared" ref="L46:L54" si="11">D34</f>
        <v>1.0438898450946643</v>
      </c>
      <c r="M46" s="20">
        <f t="shared" ref="M46:M53" si="12">D35</f>
        <v>1.0403087478559176</v>
      </c>
      <c r="N46" s="20">
        <f t="shared" ref="N46:N52" si="13">D36</f>
        <v>1.0603146853146852</v>
      </c>
      <c r="O46" s="20">
        <f t="shared" ref="O46:O51" si="14">D37</f>
        <v>1.0438898450946643</v>
      </c>
      <c r="P46" s="20">
        <f t="shared" ref="P46:P50" si="15">D38</f>
        <v>1.0349829351535835</v>
      </c>
      <c r="Q46" s="20">
        <f t="shared" ref="Q46:Q49" si="16">D39</f>
        <v>1.0288379983036471</v>
      </c>
      <c r="R46" s="20">
        <f t="shared" ref="R46:R48" si="17">D40</f>
        <v>1.021043771043771</v>
      </c>
      <c r="S46" s="21">
        <f t="shared" ref="S46:S47" si="18">D41</f>
        <v>1.0133667502088555</v>
      </c>
      <c r="T46" s="22">
        <f>$D$42</f>
        <v>1</v>
      </c>
      <c r="U46" s="233"/>
    </row>
    <row r="47" spans="1:21" x14ac:dyDescent="0.25">
      <c r="B47" s="8" t="s">
        <v>21</v>
      </c>
      <c r="C47" s="24">
        <f t="shared" si="2"/>
        <v>1.0820695807314897</v>
      </c>
      <c r="D47" s="24">
        <f t="shared" si="3"/>
        <v>1.0772646536412078</v>
      </c>
      <c r="E47" s="24">
        <f t="shared" si="4"/>
        <v>1.0734513274336284</v>
      </c>
      <c r="F47" s="24">
        <f t="shared" si="5"/>
        <v>1.0687224669603523</v>
      </c>
      <c r="G47" s="24">
        <f t="shared" si="6"/>
        <v>1.0631025416301489</v>
      </c>
      <c r="H47" s="24">
        <f t="shared" si="7"/>
        <v>1.0631025416301489</v>
      </c>
      <c r="I47" s="24">
        <f t="shared" si="8"/>
        <v>1.0566202090592334</v>
      </c>
      <c r="J47" s="24">
        <f t="shared" si="9"/>
        <v>1.0511265164644714</v>
      </c>
      <c r="K47" s="24">
        <f t="shared" si="10"/>
        <v>1.0438898450946643</v>
      </c>
      <c r="L47" s="24">
        <f t="shared" si="11"/>
        <v>1.0403087478559176</v>
      </c>
      <c r="M47" s="24">
        <f t="shared" si="12"/>
        <v>1.0603146853146852</v>
      </c>
      <c r="N47" s="24">
        <f t="shared" si="13"/>
        <v>1.0438898450946643</v>
      </c>
      <c r="O47" s="24">
        <f t="shared" si="14"/>
        <v>1.0349829351535835</v>
      </c>
      <c r="P47" s="24">
        <f t="shared" si="15"/>
        <v>1.0288379983036471</v>
      </c>
      <c r="Q47" s="24">
        <f t="shared" si="16"/>
        <v>1.021043771043771</v>
      </c>
      <c r="R47" s="24">
        <f t="shared" si="17"/>
        <v>1.0133667502088555</v>
      </c>
      <c r="S47" s="22">
        <f t="shared" si="18"/>
        <v>1</v>
      </c>
      <c r="T47" s="25"/>
      <c r="U47" s="233"/>
    </row>
    <row r="48" spans="1:21" x14ac:dyDescent="0.25">
      <c r="B48" s="8" t="s">
        <v>19</v>
      </c>
      <c r="C48" s="24">
        <f t="shared" si="2"/>
        <v>1.0772646536412078</v>
      </c>
      <c r="D48" s="24">
        <f t="shared" si="3"/>
        <v>1.0734513274336284</v>
      </c>
      <c r="E48" s="24">
        <f t="shared" si="4"/>
        <v>1.0687224669603523</v>
      </c>
      <c r="F48" s="24">
        <f t="shared" si="5"/>
        <v>1.0631025416301489</v>
      </c>
      <c r="G48" s="24">
        <f t="shared" si="6"/>
        <v>1.0631025416301489</v>
      </c>
      <c r="H48" s="24">
        <f t="shared" si="7"/>
        <v>1.0566202090592334</v>
      </c>
      <c r="I48" s="24">
        <f t="shared" si="8"/>
        <v>1.0511265164644714</v>
      </c>
      <c r="J48" s="24">
        <f t="shared" si="9"/>
        <v>1.0438898450946643</v>
      </c>
      <c r="K48" s="24">
        <f t="shared" si="10"/>
        <v>1.0403087478559176</v>
      </c>
      <c r="L48" s="24">
        <f t="shared" si="11"/>
        <v>1.0603146853146852</v>
      </c>
      <c r="M48" s="24">
        <f t="shared" si="12"/>
        <v>1.0438898450946643</v>
      </c>
      <c r="N48" s="24">
        <f t="shared" si="13"/>
        <v>1.0349829351535835</v>
      </c>
      <c r="O48" s="24">
        <f t="shared" si="14"/>
        <v>1.0288379983036471</v>
      </c>
      <c r="P48" s="24">
        <f t="shared" si="15"/>
        <v>1.021043771043771</v>
      </c>
      <c r="Q48" s="24">
        <f t="shared" si="16"/>
        <v>1.0133667502088555</v>
      </c>
      <c r="R48" s="26">
        <f t="shared" si="17"/>
        <v>1</v>
      </c>
      <c r="S48" s="25"/>
      <c r="T48" s="25"/>
      <c r="U48" s="233"/>
    </row>
    <row r="49" spans="2:21" x14ac:dyDescent="0.25">
      <c r="B49" s="8" t="s">
        <v>18</v>
      </c>
      <c r="C49" s="24">
        <f t="shared" si="2"/>
        <v>1.0734513274336284</v>
      </c>
      <c r="D49" s="24">
        <f t="shared" si="3"/>
        <v>1.0687224669603523</v>
      </c>
      <c r="E49" s="24">
        <f t="shared" si="4"/>
        <v>1.0631025416301489</v>
      </c>
      <c r="F49" s="24">
        <f t="shared" si="5"/>
        <v>1.0631025416301489</v>
      </c>
      <c r="G49" s="24">
        <f t="shared" si="6"/>
        <v>1.0566202090592334</v>
      </c>
      <c r="H49" s="24">
        <f t="shared" si="7"/>
        <v>1.0511265164644714</v>
      </c>
      <c r="I49" s="24">
        <f t="shared" si="8"/>
        <v>1.0438898450946643</v>
      </c>
      <c r="J49" s="24">
        <f t="shared" si="9"/>
        <v>1.0403087478559176</v>
      </c>
      <c r="K49" s="24">
        <f t="shared" si="10"/>
        <v>1.0603146853146852</v>
      </c>
      <c r="L49" s="24">
        <f t="shared" si="11"/>
        <v>1.0438898450946643</v>
      </c>
      <c r="M49" s="24">
        <f t="shared" si="12"/>
        <v>1.0349829351535835</v>
      </c>
      <c r="N49" s="24">
        <f t="shared" si="13"/>
        <v>1.0288379983036471</v>
      </c>
      <c r="O49" s="24">
        <f t="shared" si="14"/>
        <v>1.021043771043771</v>
      </c>
      <c r="P49" s="24">
        <f t="shared" si="15"/>
        <v>1.0133667502088555</v>
      </c>
      <c r="Q49" s="26">
        <f t="shared" si="16"/>
        <v>1</v>
      </c>
      <c r="R49" s="24"/>
      <c r="S49" s="25"/>
      <c r="T49" s="25"/>
      <c r="U49" s="233"/>
    </row>
    <row r="50" spans="2:21" x14ac:dyDescent="0.25">
      <c r="B50" s="8" t="s">
        <v>17</v>
      </c>
      <c r="C50" s="24">
        <f t="shared" si="2"/>
        <v>1.0687224669603523</v>
      </c>
      <c r="D50" s="24">
        <f t="shared" si="3"/>
        <v>1.0631025416301489</v>
      </c>
      <c r="E50" s="24">
        <f t="shared" si="4"/>
        <v>1.0631025416301489</v>
      </c>
      <c r="F50" s="24">
        <f t="shared" si="5"/>
        <v>1.0566202090592334</v>
      </c>
      <c r="G50" s="24">
        <f t="shared" si="6"/>
        <v>1.0511265164644714</v>
      </c>
      <c r="H50" s="24">
        <f t="shared" si="7"/>
        <v>1.0438898450946643</v>
      </c>
      <c r="I50" s="24">
        <f t="shared" si="8"/>
        <v>1.0403087478559176</v>
      </c>
      <c r="J50" s="24">
        <f t="shared" si="9"/>
        <v>1.0603146853146852</v>
      </c>
      <c r="K50" s="24">
        <f t="shared" si="10"/>
        <v>1.0438898450946643</v>
      </c>
      <c r="L50" s="24">
        <f t="shared" si="11"/>
        <v>1.0349829351535835</v>
      </c>
      <c r="M50" s="24">
        <f t="shared" si="12"/>
        <v>1.0288379983036471</v>
      </c>
      <c r="N50" s="24">
        <f t="shared" si="13"/>
        <v>1.021043771043771</v>
      </c>
      <c r="O50" s="24">
        <f t="shared" si="14"/>
        <v>1.0133667502088555</v>
      </c>
      <c r="P50" s="26">
        <f t="shared" si="15"/>
        <v>1</v>
      </c>
      <c r="Q50" s="24"/>
      <c r="R50" s="24"/>
      <c r="S50" s="25"/>
      <c r="T50" s="25"/>
      <c r="U50" s="233"/>
    </row>
    <row r="51" spans="2:21" x14ac:dyDescent="0.25">
      <c r="B51" s="8" t="s">
        <v>16</v>
      </c>
      <c r="C51" s="24">
        <f t="shared" si="2"/>
        <v>1.0631025416301489</v>
      </c>
      <c r="D51" s="24">
        <f t="shared" si="3"/>
        <v>1.0631025416301489</v>
      </c>
      <c r="E51" s="24">
        <f t="shared" si="4"/>
        <v>1.0566202090592334</v>
      </c>
      <c r="F51" s="24">
        <f t="shared" si="5"/>
        <v>1.0511265164644714</v>
      </c>
      <c r="G51" s="24">
        <f t="shared" si="6"/>
        <v>1.0438898450946643</v>
      </c>
      <c r="H51" s="24">
        <f t="shared" si="7"/>
        <v>1.0403087478559176</v>
      </c>
      <c r="I51" s="24">
        <f t="shared" si="8"/>
        <v>1.0603146853146852</v>
      </c>
      <c r="J51" s="24">
        <f t="shared" si="9"/>
        <v>1.0438898450946643</v>
      </c>
      <c r="K51" s="24">
        <f t="shared" si="10"/>
        <v>1.0349829351535835</v>
      </c>
      <c r="L51" s="24">
        <f t="shared" si="11"/>
        <v>1.0288379983036471</v>
      </c>
      <c r="M51" s="24">
        <f t="shared" si="12"/>
        <v>1.021043771043771</v>
      </c>
      <c r="N51" s="24">
        <f t="shared" si="13"/>
        <v>1.0133667502088555</v>
      </c>
      <c r="O51" s="26">
        <f t="shared" si="14"/>
        <v>1</v>
      </c>
      <c r="P51" s="24"/>
      <c r="Q51" s="24"/>
      <c r="R51" s="24"/>
      <c r="S51" s="25"/>
      <c r="T51" s="25"/>
      <c r="U51" s="233"/>
    </row>
    <row r="52" spans="2:21" x14ac:dyDescent="0.25">
      <c r="B52" s="8" t="s">
        <v>15</v>
      </c>
      <c r="C52" s="24">
        <f t="shared" si="2"/>
        <v>1.0631025416301489</v>
      </c>
      <c r="D52" s="24">
        <f t="shared" si="3"/>
        <v>1.0566202090592334</v>
      </c>
      <c r="E52" s="24">
        <f t="shared" si="4"/>
        <v>1.0511265164644714</v>
      </c>
      <c r="F52" s="24">
        <f t="shared" si="5"/>
        <v>1.0438898450946643</v>
      </c>
      <c r="G52" s="24">
        <f t="shared" si="6"/>
        <v>1.0403087478559176</v>
      </c>
      <c r="H52" s="24">
        <f t="shared" si="7"/>
        <v>1.0603146853146852</v>
      </c>
      <c r="I52" s="24">
        <f t="shared" si="8"/>
        <v>1.0438898450946643</v>
      </c>
      <c r="J52" s="24">
        <f t="shared" si="9"/>
        <v>1.0349829351535835</v>
      </c>
      <c r="K52" s="24">
        <f t="shared" si="10"/>
        <v>1.0288379983036471</v>
      </c>
      <c r="L52" s="24">
        <f t="shared" si="11"/>
        <v>1.021043771043771</v>
      </c>
      <c r="M52" s="24">
        <f t="shared" si="12"/>
        <v>1.0133667502088555</v>
      </c>
      <c r="N52" s="26">
        <f t="shared" si="13"/>
        <v>1</v>
      </c>
      <c r="O52" s="24"/>
      <c r="P52" s="24"/>
      <c r="Q52" s="24"/>
      <c r="R52" s="24"/>
      <c r="S52" s="25"/>
      <c r="T52" s="25"/>
      <c r="U52" s="233"/>
    </row>
    <row r="53" spans="2:21" x14ac:dyDescent="0.25">
      <c r="B53" s="8" t="s">
        <v>14</v>
      </c>
      <c r="C53" s="24">
        <f t="shared" si="2"/>
        <v>1.0566202090592334</v>
      </c>
      <c r="D53" s="24">
        <f t="shared" si="3"/>
        <v>1.0511265164644714</v>
      </c>
      <c r="E53" s="24">
        <f t="shared" si="4"/>
        <v>1.0438898450946643</v>
      </c>
      <c r="F53" s="24">
        <f t="shared" si="5"/>
        <v>1.0403087478559176</v>
      </c>
      <c r="G53" s="24">
        <f t="shared" si="6"/>
        <v>1.0603146853146852</v>
      </c>
      <c r="H53" s="24">
        <f t="shared" si="7"/>
        <v>1.0438898450946643</v>
      </c>
      <c r="I53" s="24">
        <f t="shared" si="8"/>
        <v>1.0349829351535835</v>
      </c>
      <c r="J53" s="24">
        <f t="shared" si="9"/>
        <v>1.0288379983036471</v>
      </c>
      <c r="K53" s="24">
        <f t="shared" si="10"/>
        <v>1.021043771043771</v>
      </c>
      <c r="L53" s="24">
        <f t="shared" si="11"/>
        <v>1.0133667502088555</v>
      </c>
      <c r="M53" s="26">
        <f t="shared" si="12"/>
        <v>1</v>
      </c>
      <c r="N53" s="24"/>
      <c r="O53" s="24"/>
      <c r="P53" s="24"/>
      <c r="Q53" s="24"/>
      <c r="R53" s="24"/>
      <c r="S53" s="25"/>
      <c r="T53" s="25"/>
      <c r="U53" s="233"/>
    </row>
    <row r="54" spans="2:21" x14ac:dyDescent="0.25">
      <c r="B54" s="8" t="s">
        <v>13</v>
      </c>
      <c r="C54" s="24">
        <f t="shared" si="2"/>
        <v>1.0511265164644714</v>
      </c>
      <c r="D54" s="24">
        <f t="shared" si="3"/>
        <v>1.0438898450946643</v>
      </c>
      <c r="E54" s="24">
        <f t="shared" si="4"/>
        <v>1.0403087478559176</v>
      </c>
      <c r="F54" s="24">
        <f t="shared" si="5"/>
        <v>1.0603146853146852</v>
      </c>
      <c r="G54" s="24">
        <f t="shared" si="6"/>
        <v>1.0438898450946643</v>
      </c>
      <c r="H54" s="24">
        <f t="shared" si="7"/>
        <v>1.0349829351535835</v>
      </c>
      <c r="I54" s="24">
        <f t="shared" si="8"/>
        <v>1.0288379983036471</v>
      </c>
      <c r="J54" s="24">
        <f t="shared" si="9"/>
        <v>1.021043771043771</v>
      </c>
      <c r="K54" s="24">
        <f t="shared" si="10"/>
        <v>1.0133667502088555</v>
      </c>
      <c r="L54" s="26">
        <f t="shared" si="11"/>
        <v>1</v>
      </c>
      <c r="M54" s="24"/>
      <c r="N54" s="24"/>
      <c r="O54" s="24"/>
      <c r="P54" s="24"/>
      <c r="Q54" s="24"/>
      <c r="R54" s="24"/>
      <c r="S54" s="25"/>
      <c r="T54" s="25"/>
      <c r="U54" s="233"/>
    </row>
    <row r="55" spans="2:21" x14ac:dyDescent="0.25">
      <c r="B55" s="8" t="s">
        <v>12</v>
      </c>
      <c r="C55" s="24">
        <f t="shared" si="2"/>
        <v>1.0438898450946643</v>
      </c>
      <c r="D55" s="24">
        <f t="shared" si="3"/>
        <v>1.0403087478559176</v>
      </c>
      <c r="E55" s="24">
        <f t="shared" si="4"/>
        <v>1.0603146853146852</v>
      </c>
      <c r="F55" s="24">
        <f t="shared" si="5"/>
        <v>1.0438898450946643</v>
      </c>
      <c r="G55" s="24">
        <f t="shared" si="6"/>
        <v>1.0349829351535835</v>
      </c>
      <c r="H55" s="24">
        <f t="shared" si="7"/>
        <v>1.0288379983036471</v>
      </c>
      <c r="I55" s="24">
        <f t="shared" si="8"/>
        <v>1.021043771043771</v>
      </c>
      <c r="J55" s="24">
        <f t="shared" si="9"/>
        <v>1.0133667502088555</v>
      </c>
      <c r="K55" s="26">
        <f t="shared" si="10"/>
        <v>1</v>
      </c>
      <c r="L55" s="24"/>
      <c r="M55" s="24"/>
      <c r="N55" s="24"/>
      <c r="O55" s="24"/>
      <c r="P55" s="24"/>
      <c r="Q55" s="24"/>
      <c r="R55" s="24"/>
      <c r="S55" s="25"/>
      <c r="T55" s="25"/>
      <c r="U55" s="233"/>
    </row>
    <row r="56" spans="2:21" x14ac:dyDescent="0.25">
      <c r="B56" s="8" t="s">
        <v>11</v>
      </c>
      <c r="C56" s="24">
        <f t="shared" si="2"/>
        <v>1.0403087478559176</v>
      </c>
      <c r="D56" s="24">
        <f t="shared" si="3"/>
        <v>1.0603146853146852</v>
      </c>
      <c r="E56" s="24">
        <f t="shared" si="4"/>
        <v>1.0438898450946643</v>
      </c>
      <c r="F56" s="24">
        <f t="shared" si="5"/>
        <v>1.0349829351535835</v>
      </c>
      <c r="G56" s="24">
        <f t="shared" si="6"/>
        <v>1.0288379983036471</v>
      </c>
      <c r="H56" s="24">
        <f t="shared" si="7"/>
        <v>1.021043771043771</v>
      </c>
      <c r="I56" s="24">
        <f t="shared" si="8"/>
        <v>1.0133667502088555</v>
      </c>
      <c r="J56" s="26">
        <f t="shared" si="9"/>
        <v>1</v>
      </c>
      <c r="K56" s="24"/>
      <c r="L56" s="24"/>
      <c r="M56" s="24"/>
      <c r="N56" s="24"/>
      <c r="O56" s="24"/>
      <c r="P56" s="24"/>
      <c r="Q56" s="24"/>
      <c r="R56" s="24"/>
      <c r="S56" s="25"/>
      <c r="T56" s="25"/>
      <c r="U56" s="233"/>
    </row>
    <row r="57" spans="2:21" x14ac:dyDescent="0.25">
      <c r="B57" s="8" t="s">
        <v>10</v>
      </c>
      <c r="C57" s="24">
        <f t="shared" si="2"/>
        <v>1.0603146853146852</v>
      </c>
      <c r="D57" s="24">
        <f t="shared" si="3"/>
        <v>1.0438898450946643</v>
      </c>
      <c r="E57" s="24">
        <f t="shared" si="4"/>
        <v>1.0349829351535835</v>
      </c>
      <c r="F57" s="24">
        <f t="shared" si="5"/>
        <v>1.0288379983036471</v>
      </c>
      <c r="G57" s="24">
        <f t="shared" si="6"/>
        <v>1.021043771043771</v>
      </c>
      <c r="H57" s="24">
        <f t="shared" si="7"/>
        <v>1.0133667502088555</v>
      </c>
      <c r="I57" s="26">
        <f t="shared" si="8"/>
        <v>1</v>
      </c>
      <c r="J57" s="24"/>
      <c r="K57" s="24"/>
      <c r="L57" s="24"/>
      <c r="M57" s="24"/>
      <c r="N57" s="24"/>
      <c r="O57" s="24"/>
      <c r="P57" s="24"/>
      <c r="Q57" s="24"/>
      <c r="R57" s="24"/>
      <c r="S57" s="25"/>
      <c r="T57" s="25"/>
      <c r="U57" s="233"/>
    </row>
    <row r="58" spans="2:21" x14ac:dyDescent="0.25">
      <c r="B58" s="8" t="s">
        <v>9</v>
      </c>
      <c r="C58" s="24">
        <f t="shared" si="2"/>
        <v>1.0438898450946643</v>
      </c>
      <c r="D58" s="24">
        <f t="shared" si="3"/>
        <v>1.0349829351535835</v>
      </c>
      <c r="E58" s="24">
        <f t="shared" si="4"/>
        <v>1.0288379983036471</v>
      </c>
      <c r="F58" s="24">
        <f t="shared" si="5"/>
        <v>1.021043771043771</v>
      </c>
      <c r="G58" s="24">
        <f t="shared" si="6"/>
        <v>1.0133667502088555</v>
      </c>
      <c r="H58" s="26">
        <f t="shared" si="7"/>
        <v>1</v>
      </c>
      <c r="I58" s="24"/>
      <c r="J58" s="24"/>
      <c r="K58" s="24"/>
      <c r="L58" s="24"/>
      <c r="M58" s="24"/>
      <c r="N58" s="24"/>
      <c r="O58" s="24"/>
      <c r="P58" s="24"/>
      <c r="Q58" s="24"/>
      <c r="R58" s="24"/>
      <c r="S58" s="25"/>
      <c r="T58" s="25"/>
      <c r="U58" s="233"/>
    </row>
    <row r="59" spans="2:21" x14ac:dyDescent="0.25">
      <c r="B59" s="8" t="s">
        <v>8</v>
      </c>
      <c r="C59" s="24">
        <f t="shared" si="2"/>
        <v>1.0349829351535835</v>
      </c>
      <c r="D59" s="24">
        <f t="shared" si="3"/>
        <v>1.0288379983036471</v>
      </c>
      <c r="E59" s="24">
        <f t="shared" si="4"/>
        <v>1.021043771043771</v>
      </c>
      <c r="F59" s="24">
        <f t="shared" si="5"/>
        <v>1.0133667502088555</v>
      </c>
      <c r="G59" s="26">
        <f t="shared" si="6"/>
        <v>1</v>
      </c>
      <c r="H59" s="24"/>
      <c r="I59" s="24"/>
      <c r="J59" s="24"/>
      <c r="K59" s="24"/>
      <c r="L59" s="24"/>
      <c r="M59" s="24"/>
      <c r="N59" s="24"/>
      <c r="O59" s="24"/>
      <c r="P59" s="24"/>
      <c r="Q59" s="24"/>
      <c r="R59" s="24"/>
      <c r="S59" s="25"/>
      <c r="T59" s="25"/>
      <c r="U59" s="233"/>
    </row>
    <row r="60" spans="2:21" x14ac:dyDescent="0.25">
      <c r="B60" s="8" t="s">
        <v>7</v>
      </c>
      <c r="C60" s="24">
        <f t="shared" si="2"/>
        <v>1.0288379983036471</v>
      </c>
      <c r="D60" s="24">
        <f t="shared" si="3"/>
        <v>1.021043771043771</v>
      </c>
      <c r="E60" s="24">
        <f t="shared" si="4"/>
        <v>1.0133667502088555</v>
      </c>
      <c r="F60" s="26">
        <f t="shared" si="5"/>
        <v>1</v>
      </c>
      <c r="G60" s="24"/>
      <c r="H60" s="24"/>
      <c r="I60" s="24"/>
      <c r="J60" s="24"/>
      <c r="K60" s="24"/>
      <c r="L60" s="24"/>
      <c r="M60" s="24"/>
      <c r="N60" s="24"/>
      <c r="O60" s="24"/>
      <c r="P60" s="24"/>
      <c r="Q60" s="24"/>
      <c r="R60" s="24"/>
      <c r="S60" s="25"/>
      <c r="T60" s="25"/>
      <c r="U60" s="233"/>
    </row>
    <row r="61" spans="2:21" x14ac:dyDescent="0.25">
      <c r="B61" s="8" t="s">
        <v>6</v>
      </c>
      <c r="C61" s="24">
        <f t="shared" si="2"/>
        <v>1.021043771043771</v>
      </c>
      <c r="D61" s="24">
        <f t="shared" si="3"/>
        <v>1.0133667502088555</v>
      </c>
      <c r="E61" s="26">
        <f t="shared" si="4"/>
        <v>1</v>
      </c>
      <c r="F61" s="24"/>
      <c r="G61" s="24"/>
      <c r="H61" s="24"/>
      <c r="I61" s="24"/>
      <c r="J61" s="24"/>
      <c r="K61" s="24"/>
      <c r="L61" s="24"/>
      <c r="M61" s="24"/>
      <c r="N61" s="24"/>
      <c r="O61" s="24"/>
      <c r="P61" s="24"/>
      <c r="Q61" s="24"/>
      <c r="R61" s="24"/>
      <c r="S61" s="25"/>
      <c r="T61" s="25"/>
      <c r="U61" s="233"/>
    </row>
    <row r="62" spans="2:21" x14ac:dyDescent="0.25">
      <c r="B62" s="8" t="s">
        <v>5</v>
      </c>
      <c r="C62" s="24">
        <f t="shared" si="2"/>
        <v>1.0133667502088555</v>
      </c>
      <c r="D62" s="26">
        <f t="shared" si="3"/>
        <v>1</v>
      </c>
      <c r="E62" s="24"/>
      <c r="F62" s="24"/>
      <c r="G62" s="24"/>
      <c r="H62" s="24"/>
      <c r="I62" s="24"/>
      <c r="J62" s="24"/>
      <c r="K62" s="24"/>
      <c r="L62" s="24"/>
      <c r="M62" s="24"/>
      <c r="N62" s="24"/>
      <c r="O62" s="24"/>
      <c r="P62" s="24"/>
      <c r="Q62" s="24"/>
      <c r="R62" s="24"/>
      <c r="S62" s="25"/>
      <c r="T62" s="25"/>
      <c r="U62" s="233"/>
    </row>
    <row r="63" spans="2:21" x14ac:dyDescent="0.25">
      <c r="B63" s="16" t="s">
        <v>4</v>
      </c>
      <c r="C63" s="22">
        <f t="shared" si="2"/>
        <v>1</v>
      </c>
      <c r="D63" s="28"/>
      <c r="E63" s="28"/>
      <c r="F63" s="28"/>
      <c r="G63" s="28"/>
      <c r="H63" s="28"/>
      <c r="I63" s="28"/>
      <c r="J63" s="28"/>
      <c r="K63" s="28"/>
      <c r="L63" s="28"/>
      <c r="M63" s="28"/>
      <c r="N63" s="28"/>
      <c r="O63" s="28"/>
      <c r="P63" s="28"/>
      <c r="Q63" s="28"/>
      <c r="R63" s="28"/>
      <c r="S63" s="28"/>
      <c r="T63" s="28"/>
      <c r="U63" s="233"/>
    </row>
    <row r="64" spans="2:21" x14ac:dyDescent="0.25">
      <c r="U64" s="233"/>
    </row>
    <row r="65" spans="1:21" ht="18.75" x14ac:dyDescent="0.3">
      <c r="A65" s="45" t="s">
        <v>211</v>
      </c>
      <c r="B65"/>
      <c r="C65" s="144"/>
      <c r="D65" s="144"/>
      <c r="E65" s="144"/>
      <c r="F65" s="144"/>
      <c r="G65" s="144"/>
      <c r="H65" s="144"/>
      <c r="I65" s="144"/>
      <c r="J65" s="144"/>
      <c r="K65" s="144"/>
      <c r="L65" s="144"/>
      <c r="M65" s="144"/>
      <c r="N65" s="144"/>
      <c r="O65" s="144"/>
      <c r="P65" s="144"/>
      <c r="Q65" s="144"/>
      <c r="R65" s="144"/>
      <c r="S65" s="144"/>
      <c r="T65" s="144"/>
      <c r="U65" s="233"/>
    </row>
    <row r="66" spans="1:21" ht="16.5" thickBot="1" x14ac:dyDescent="0.3">
      <c r="B66" s="5" t="s">
        <v>2</v>
      </c>
      <c r="C66" s="6">
        <v>1</v>
      </c>
      <c r="D66" s="6">
        <v>2</v>
      </c>
      <c r="E66" s="6">
        <v>3</v>
      </c>
      <c r="F66" s="6">
        <v>4</v>
      </c>
      <c r="G66" s="6">
        <v>5</v>
      </c>
      <c r="H66" s="6">
        <v>6</v>
      </c>
      <c r="I66" s="6">
        <v>7</v>
      </c>
      <c r="J66" s="6">
        <v>8</v>
      </c>
      <c r="K66" s="6">
        <v>9</v>
      </c>
      <c r="L66" s="6">
        <v>10</v>
      </c>
      <c r="M66" s="6">
        <v>11</v>
      </c>
      <c r="N66" s="6">
        <v>12</v>
      </c>
      <c r="O66" s="6">
        <v>13</v>
      </c>
      <c r="P66" s="6">
        <v>14</v>
      </c>
      <c r="Q66" s="6">
        <v>15</v>
      </c>
      <c r="R66" s="6">
        <v>16</v>
      </c>
      <c r="S66" s="6">
        <v>17</v>
      </c>
      <c r="T66" s="6">
        <v>18</v>
      </c>
      <c r="U66" s="233"/>
    </row>
    <row r="67" spans="1:21" x14ac:dyDescent="0.25">
      <c r="B67" s="8" t="s">
        <v>20</v>
      </c>
      <c r="C67" s="9">
        <f>C46*C4</f>
        <v>925.53859964093363</v>
      </c>
      <c r="D67" s="9">
        <f t="shared" ref="D67:T67" si="19">D46*D4</f>
        <v>220.72946622641845</v>
      </c>
      <c r="E67" s="9">
        <f t="shared" si="19"/>
        <v>307.63942389574555</v>
      </c>
      <c r="F67" s="9">
        <f t="shared" si="19"/>
        <v>13987.685991415932</v>
      </c>
      <c r="G67" s="9">
        <f t="shared" si="19"/>
        <v>924.03881938325981</v>
      </c>
      <c r="H67" s="9">
        <f t="shared" si="19"/>
        <v>0</v>
      </c>
      <c r="I67" s="9">
        <f t="shared" si="19"/>
        <v>0</v>
      </c>
      <c r="J67" s="9">
        <f t="shared" si="19"/>
        <v>0</v>
      </c>
      <c r="K67" s="9">
        <f t="shared" si="19"/>
        <v>0</v>
      </c>
      <c r="L67" s="9">
        <f t="shared" si="19"/>
        <v>454.96811497418423</v>
      </c>
      <c r="M67" s="9">
        <f t="shared" si="19"/>
        <v>0</v>
      </c>
      <c r="N67" s="9">
        <f t="shared" si="19"/>
        <v>0</v>
      </c>
      <c r="O67" s="9">
        <f t="shared" si="19"/>
        <v>0</v>
      </c>
      <c r="P67" s="9">
        <f t="shared" si="19"/>
        <v>0</v>
      </c>
      <c r="Q67" s="9">
        <f t="shared" si="19"/>
        <v>0</v>
      </c>
      <c r="R67" s="9">
        <f t="shared" si="19"/>
        <v>0</v>
      </c>
      <c r="S67" s="10">
        <f t="shared" si="19"/>
        <v>0</v>
      </c>
      <c r="T67" s="11">
        <f t="shared" si="19"/>
        <v>0</v>
      </c>
      <c r="U67" s="233"/>
    </row>
    <row r="68" spans="1:21" x14ac:dyDescent="0.25">
      <c r="B68" s="8" t="s">
        <v>21</v>
      </c>
      <c r="C68" s="13">
        <f t="shared" ref="C68:S68" si="20">C47*C5</f>
        <v>1027.9661016949153</v>
      </c>
      <c r="D68" s="13">
        <f t="shared" si="20"/>
        <v>768.21729170896811</v>
      </c>
      <c r="E68" s="13">
        <f t="shared" si="20"/>
        <v>404281.82015743374</v>
      </c>
      <c r="F68" s="13">
        <f t="shared" si="20"/>
        <v>12023.796559823757</v>
      </c>
      <c r="G68" s="13">
        <f t="shared" si="20"/>
        <v>49690.679269851069</v>
      </c>
      <c r="H68" s="13">
        <f t="shared" si="20"/>
        <v>607.40661384743078</v>
      </c>
      <c r="I68" s="13">
        <f t="shared" si="20"/>
        <v>21279.262978745683</v>
      </c>
      <c r="J68" s="13">
        <f t="shared" si="20"/>
        <v>151.60692062393915</v>
      </c>
      <c r="K68" s="13">
        <f t="shared" si="20"/>
        <v>18577.506396987981</v>
      </c>
      <c r="L68" s="13">
        <f t="shared" si="20"/>
        <v>0</v>
      </c>
      <c r="M68" s="13">
        <f t="shared" si="20"/>
        <v>332.41066844401092</v>
      </c>
      <c r="N68" s="13">
        <f t="shared" si="20"/>
        <v>867.64418115314731</v>
      </c>
      <c r="O68" s="13">
        <f t="shared" si="20"/>
        <v>80.428523890784973</v>
      </c>
      <c r="P68" s="13">
        <f t="shared" si="20"/>
        <v>0</v>
      </c>
      <c r="Q68" s="13">
        <f t="shared" si="20"/>
        <v>0</v>
      </c>
      <c r="R68" s="13">
        <f t="shared" si="20"/>
        <v>0</v>
      </c>
      <c r="S68" s="11">
        <f t="shared" si="20"/>
        <v>4532.147900000029</v>
      </c>
      <c r="T68" s="14"/>
      <c r="U68" s="233"/>
    </row>
    <row r="69" spans="1:21" x14ac:dyDescent="0.25">
      <c r="B69" s="8" t="s">
        <v>19</v>
      </c>
      <c r="C69" s="13">
        <f t="shared" ref="C69:R69" si="21">C48*C6</f>
        <v>113.11278863232683</v>
      </c>
      <c r="D69" s="13">
        <f t="shared" si="21"/>
        <v>17255.728048938057</v>
      </c>
      <c r="E69" s="13">
        <f t="shared" si="21"/>
        <v>6062.5852215859031</v>
      </c>
      <c r="F69" s="13">
        <f t="shared" si="21"/>
        <v>27369.89907423313</v>
      </c>
      <c r="G69" s="13">
        <f t="shared" si="21"/>
        <v>4112.0677674846602</v>
      </c>
      <c r="H69" s="13">
        <f t="shared" si="21"/>
        <v>3609.2622695121977</v>
      </c>
      <c r="I69" s="13">
        <f t="shared" si="21"/>
        <v>8449.0652025130003</v>
      </c>
      <c r="J69" s="13">
        <f t="shared" si="21"/>
        <v>470.65642228915459</v>
      </c>
      <c r="K69" s="13">
        <f t="shared" si="21"/>
        <v>3141.661989622643</v>
      </c>
      <c r="L69" s="13">
        <f t="shared" si="21"/>
        <v>10418.58391966783</v>
      </c>
      <c r="M69" s="13">
        <f t="shared" si="21"/>
        <v>281.13247951807284</v>
      </c>
      <c r="N69" s="13">
        <f t="shared" si="21"/>
        <v>339.53639820819166</v>
      </c>
      <c r="O69" s="13">
        <f t="shared" si="21"/>
        <v>964.63809567430235</v>
      </c>
      <c r="P69" s="13">
        <f t="shared" si="21"/>
        <v>0</v>
      </c>
      <c r="Q69" s="13">
        <f t="shared" si="21"/>
        <v>436.80768421052142</v>
      </c>
      <c r="R69" s="15">
        <f t="shared" si="21"/>
        <v>469403.84190000006</v>
      </c>
      <c r="S69" s="14"/>
      <c r="T69" s="14"/>
      <c r="U69" s="233"/>
    </row>
    <row r="70" spans="1:21" x14ac:dyDescent="0.25">
      <c r="B70" s="8" t="s">
        <v>18</v>
      </c>
      <c r="C70" s="13">
        <f t="shared" ref="C70:Q70" si="22">C49*C7</f>
        <v>1054.8488453097345</v>
      </c>
      <c r="D70" s="13">
        <f t="shared" si="22"/>
        <v>178287.59348176213</v>
      </c>
      <c r="E70" s="13">
        <f t="shared" si="22"/>
        <v>189481.00745495176</v>
      </c>
      <c r="F70" s="13">
        <f t="shared" si="22"/>
        <v>171054.90873610866</v>
      </c>
      <c r="G70" s="13">
        <f t="shared" si="22"/>
        <v>10917.758441986032</v>
      </c>
      <c r="H70" s="13">
        <f t="shared" si="22"/>
        <v>31024.5994318025</v>
      </c>
      <c r="I70" s="13">
        <f t="shared" si="22"/>
        <v>2860.5886710843192</v>
      </c>
      <c r="J70" s="13">
        <f t="shared" si="22"/>
        <v>9903.154418010261</v>
      </c>
      <c r="K70" s="13">
        <f t="shared" si="22"/>
        <v>4412.6268006993005</v>
      </c>
      <c r="L70" s="13">
        <f t="shared" si="22"/>
        <v>13323.037798881243</v>
      </c>
      <c r="M70" s="13">
        <f t="shared" si="22"/>
        <v>629.40810529011571</v>
      </c>
      <c r="N70" s="13">
        <f t="shared" si="22"/>
        <v>2786.4806569125935</v>
      </c>
      <c r="O70" s="13">
        <f t="shared" si="22"/>
        <v>3330.1237425084482</v>
      </c>
      <c r="P70" s="13">
        <f t="shared" si="22"/>
        <v>2796.8922305764413</v>
      </c>
      <c r="Q70" s="15">
        <f t="shared" si="22"/>
        <v>0</v>
      </c>
      <c r="R70" s="13"/>
      <c r="S70" s="14"/>
      <c r="T70" s="14"/>
      <c r="U70" s="233"/>
    </row>
    <row r="71" spans="1:21" x14ac:dyDescent="0.25">
      <c r="B71" s="8" t="s">
        <v>17</v>
      </c>
      <c r="C71" s="13">
        <f t="shared" ref="C71:P71" si="23">C50*C8</f>
        <v>15325.643156387665</v>
      </c>
      <c r="D71" s="13">
        <f t="shared" si="23"/>
        <v>34386.742725679229</v>
      </c>
      <c r="E71" s="13">
        <f t="shared" si="23"/>
        <v>69567.92869193689</v>
      </c>
      <c r="F71" s="13">
        <f t="shared" si="23"/>
        <v>264918.66640679439</v>
      </c>
      <c r="G71" s="13">
        <f t="shared" si="23"/>
        <v>18533.906839254752</v>
      </c>
      <c r="H71" s="13">
        <f t="shared" si="23"/>
        <v>61610.407364457795</v>
      </c>
      <c r="I71" s="13">
        <f t="shared" si="23"/>
        <v>33182.834762006896</v>
      </c>
      <c r="J71" s="13">
        <f t="shared" si="23"/>
        <v>18872.074545454543</v>
      </c>
      <c r="K71" s="13">
        <f t="shared" si="23"/>
        <v>189.20503442340791</v>
      </c>
      <c r="L71" s="13">
        <f t="shared" si="23"/>
        <v>2222.3671075085322</v>
      </c>
      <c r="M71" s="13">
        <f t="shared" si="23"/>
        <v>1258.2431509753787</v>
      </c>
      <c r="N71" s="13">
        <f t="shared" si="23"/>
        <v>0</v>
      </c>
      <c r="O71" s="13">
        <f t="shared" si="23"/>
        <v>0</v>
      </c>
      <c r="P71" s="15">
        <f t="shared" si="23"/>
        <v>0</v>
      </c>
      <c r="Q71" s="13"/>
      <c r="R71" s="13"/>
      <c r="S71" s="14"/>
      <c r="T71" s="14"/>
      <c r="U71" s="233"/>
    </row>
    <row r="72" spans="1:21" x14ac:dyDescent="0.25">
      <c r="B72" s="8" t="s">
        <v>16</v>
      </c>
      <c r="C72" s="13">
        <f t="shared" ref="C72:O72" si="24">C51*C9</f>
        <v>9119.6072173531993</v>
      </c>
      <c r="D72" s="13">
        <f t="shared" si="24"/>
        <v>2375789.0782657759</v>
      </c>
      <c r="E72" s="13">
        <f t="shared" si="24"/>
        <v>21876.080956445898</v>
      </c>
      <c r="F72" s="13">
        <f t="shared" si="24"/>
        <v>12468.796470970592</v>
      </c>
      <c r="G72" s="13">
        <f t="shared" si="24"/>
        <v>11991.122721815707</v>
      </c>
      <c r="H72" s="13">
        <f t="shared" si="24"/>
        <v>30440.535389150838</v>
      </c>
      <c r="I72" s="13">
        <f t="shared" si="24"/>
        <v>12439.568680288439</v>
      </c>
      <c r="J72" s="13">
        <f t="shared" si="24"/>
        <v>4865.3033321859293</v>
      </c>
      <c r="K72" s="13">
        <f t="shared" si="24"/>
        <v>16285.174193045927</v>
      </c>
      <c r="L72" s="13">
        <f t="shared" si="24"/>
        <v>327078.31706615747</v>
      </c>
      <c r="M72" s="13">
        <f t="shared" si="24"/>
        <v>0</v>
      </c>
      <c r="N72" s="13">
        <f t="shared" si="24"/>
        <v>7306.7388276942984</v>
      </c>
      <c r="O72" s="15">
        <f t="shared" si="24"/>
        <v>1012.9047499997542</v>
      </c>
      <c r="P72" s="13"/>
      <c r="Q72" s="13"/>
      <c r="R72" s="13"/>
      <c r="S72" s="14"/>
      <c r="T72" s="14"/>
      <c r="U72" s="233"/>
    </row>
    <row r="73" spans="1:21" x14ac:dyDescent="0.25">
      <c r="B73" s="8" t="s">
        <v>15</v>
      </c>
      <c r="C73" s="13">
        <f t="shared" ref="C73:N73" si="25">C52*C10</f>
        <v>159.46538124452235</v>
      </c>
      <c r="D73" s="13">
        <f t="shared" si="25"/>
        <v>261.78593444312475</v>
      </c>
      <c r="E73" s="13">
        <f t="shared" si="25"/>
        <v>1014.0118751186994</v>
      </c>
      <c r="F73" s="13">
        <f t="shared" si="25"/>
        <v>42562.373465576595</v>
      </c>
      <c r="G73" s="13">
        <f t="shared" si="25"/>
        <v>2295.5223962264186</v>
      </c>
      <c r="H73" s="13">
        <f t="shared" si="25"/>
        <v>821.08118444055935</v>
      </c>
      <c r="I73" s="13">
        <f t="shared" si="25"/>
        <v>171.1770567986249</v>
      </c>
      <c r="J73" s="13">
        <f t="shared" si="25"/>
        <v>106.79781911262546</v>
      </c>
      <c r="K73" s="13">
        <f t="shared" si="25"/>
        <v>1058.6588676844731</v>
      </c>
      <c r="L73" s="13">
        <f t="shared" si="25"/>
        <v>131.95663383838635</v>
      </c>
      <c r="M73" s="13">
        <f t="shared" si="25"/>
        <v>420.68299248120275</v>
      </c>
      <c r="N73" s="15">
        <f t="shared" si="25"/>
        <v>8808.393</v>
      </c>
      <c r="O73" s="13"/>
      <c r="P73" s="13"/>
      <c r="Q73" s="13"/>
      <c r="R73" s="13"/>
      <c r="S73" s="14"/>
      <c r="T73" s="14"/>
      <c r="U73" s="233"/>
    </row>
    <row r="74" spans="1:21" x14ac:dyDescent="0.25">
      <c r="B74" s="8" t="s">
        <v>14</v>
      </c>
      <c r="C74" s="13">
        <f t="shared" ref="C74:M74" si="26">C53*C11</f>
        <v>2317.4317452090595</v>
      </c>
      <c r="D74" s="13">
        <f t="shared" si="26"/>
        <v>21518.460754332758</v>
      </c>
      <c r="E74" s="13">
        <f t="shared" si="26"/>
        <v>34813.714590146301</v>
      </c>
      <c r="F74" s="13">
        <f t="shared" si="26"/>
        <v>118723.98617817328</v>
      </c>
      <c r="G74" s="13">
        <f t="shared" si="26"/>
        <v>1976.218221590919</v>
      </c>
      <c r="H74" s="13">
        <f t="shared" si="26"/>
        <v>11440.993034423398</v>
      </c>
      <c r="I74" s="13">
        <f t="shared" si="26"/>
        <v>180074.44532423207</v>
      </c>
      <c r="J74" s="13">
        <f t="shared" si="26"/>
        <v>0</v>
      </c>
      <c r="K74" s="13">
        <f t="shared" si="26"/>
        <v>2263.0439667508263</v>
      </c>
      <c r="L74" s="13">
        <f t="shared" si="26"/>
        <v>16.533078529642147</v>
      </c>
      <c r="M74" s="15">
        <f t="shared" si="26"/>
        <v>227.95499999996977</v>
      </c>
      <c r="N74" s="13"/>
      <c r="O74" s="13"/>
      <c r="P74" s="13"/>
      <c r="Q74" s="13"/>
      <c r="R74" s="13"/>
      <c r="S74" s="14"/>
      <c r="T74" s="14"/>
      <c r="U74" s="233"/>
    </row>
    <row r="75" spans="1:21" x14ac:dyDescent="0.25">
      <c r="B75" s="8" t="s">
        <v>13</v>
      </c>
      <c r="C75" s="13">
        <f t="shared" ref="C75:L75" si="27">C54*C12</f>
        <v>3087.4681356152523</v>
      </c>
      <c r="D75" s="13">
        <f t="shared" si="27"/>
        <v>133911.72541265062</v>
      </c>
      <c r="E75" s="13">
        <f t="shared" si="27"/>
        <v>819506.80414837063</v>
      </c>
      <c r="F75" s="13">
        <f t="shared" si="27"/>
        <v>1237610.7409645985</v>
      </c>
      <c r="G75" s="13">
        <f t="shared" si="27"/>
        <v>2863.5495602409915</v>
      </c>
      <c r="H75" s="13">
        <f t="shared" si="27"/>
        <v>1420712.4609223555</v>
      </c>
      <c r="I75" s="13">
        <f t="shared" si="27"/>
        <v>1246.7762370650148</v>
      </c>
      <c r="J75" s="13">
        <f t="shared" si="27"/>
        <v>892156.51730639779</v>
      </c>
      <c r="K75" s="13">
        <f t="shared" si="27"/>
        <v>2810.5387339179442</v>
      </c>
      <c r="L75" s="15">
        <f t="shared" si="27"/>
        <v>0</v>
      </c>
      <c r="M75" s="13"/>
      <c r="N75" s="13"/>
      <c r="O75" s="13"/>
      <c r="P75" s="13"/>
      <c r="Q75" s="13"/>
      <c r="R75" s="13"/>
      <c r="S75" s="14"/>
      <c r="T75" s="14"/>
      <c r="U75" s="233"/>
    </row>
    <row r="76" spans="1:21" x14ac:dyDescent="0.25">
      <c r="B76" s="8" t="s">
        <v>12</v>
      </c>
      <c r="C76" s="13">
        <f t="shared" ref="C76:K76" si="28">C55*C13</f>
        <v>3458.1695718588649</v>
      </c>
      <c r="D76" s="13">
        <f t="shared" si="28"/>
        <v>16835.707882718703</v>
      </c>
      <c r="E76" s="13">
        <f t="shared" si="28"/>
        <v>14723.965774694059</v>
      </c>
      <c r="F76" s="13">
        <f t="shared" si="28"/>
        <v>265.01753442340788</v>
      </c>
      <c r="G76" s="13">
        <f t="shared" si="28"/>
        <v>2657.4791083617747</v>
      </c>
      <c r="H76" s="13">
        <f t="shared" si="28"/>
        <v>2514.3244561068682</v>
      </c>
      <c r="I76" s="13">
        <f t="shared" si="28"/>
        <v>0</v>
      </c>
      <c r="J76" s="13">
        <f t="shared" si="28"/>
        <v>0</v>
      </c>
      <c r="K76" s="15">
        <f t="shared" si="28"/>
        <v>0</v>
      </c>
      <c r="L76" s="13"/>
      <c r="M76" s="13"/>
      <c r="N76" s="13"/>
      <c r="O76" s="13"/>
      <c r="P76" s="13"/>
      <c r="Q76" s="13"/>
      <c r="R76" s="13"/>
      <c r="S76" s="14"/>
      <c r="T76" s="14"/>
      <c r="U76" s="233"/>
    </row>
    <row r="77" spans="1:21" x14ac:dyDescent="0.25">
      <c r="B77" s="8" t="s">
        <v>11</v>
      </c>
      <c r="C77" s="13">
        <f t="shared" ref="C77:J77" si="29">C56*C14</f>
        <v>2911.1459039451124</v>
      </c>
      <c r="D77" s="13">
        <f t="shared" si="29"/>
        <v>19113.224034965038</v>
      </c>
      <c r="E77" s="13">
        <f t="shared" si="29"/>
        <v>34145.106537005166</v>
      </c>
      <c r="F77" s="13">
        <f t="shared" si="29"/>
        <v>97380.41830716726</v>
      </c>
      <c r="G77" s="13">
        <f t="shared" si="29"/>
        <v>52455.803301102649</v>
      </c>
      <c r="H77" s="13">
        <f t="shared" si="29"/>
        <v>7458.6430639730634</v>
      </c>
      <c r="I77" s="13">
        <f t="shared" si="29"/>
        <v>994.75728320803069</v>
      </c>
      <c r="J77" s="15">
        <f t="shared" si="29"/>
        <v>0</v>
      </c>
      <c r="K77" s="13"/>
      <c r="L77" s="13"/>
      <c r="M77" s="13"/>
      <c r="N77" s="13"/>
      <c r="O77" s="13"/>
      <c r="P77" s="13"/>
      <c r="Q77" s="13"/>
      <c r="R77" s="13"/>
      <c r="S77" s="14"/>
      <c r="T77" s="14"/>
      <c r="U77" s="233"/>
    </row>
    <row r="78" spans="1:21" x14ac:dyDescent="0.25">
      <c r="B78" s="8" t="s">
        <v>10</v>
      </c>
      <c r="C78" s="13">
        <f t="shared" ref="C78:I78" si="30">C57*C15</f>
        <v>7112.3072749125886</v>
      </c>
      <c r="D78" s="13">
        <f t="shared" si="30"/>
        <v>9479.3379421256468</v>
      </c>
      <c r="E78" s="13">
        <f t="shared" si="30"/>
        <v>316634.74681292672</v>
      </c>
      <c r="F78" s="13">
        <f t="shared" si="30"/>
        <v>265861.11790606455</v>
      </c>
      <c r="G78" s="13">
        <f t="shared" si="30"/>
        <v>733175.44574705407</v>
      </c>
      <c r="H78" s="13">
        <f t="shared" si="30"/>
        <v>69112.978382623362</v>
      </c>
      <c r="I78" s="15">
        <f t="shared" si="30"/>
        <v>80762.584249999971</v>
      </c>
      <c r="J78" s="13"/>
      <c r="K78" s="13"/>
      <c r="L78" s="13"/>
      <c r="M78" s="13"/>
      <c r="N78" s="13"/>
      <c r="O78" s="13"/>
      <c r="P78" s="13"/>
      <c r="Q78" s="13"/>
      <c r="R78" s="13"/>
      <c r="S78" s="14"/>
      <c r="T78" s="14"/>
      <c r="U78" s="233"/>
    </row>
    <row r="79" spans="1:21" x14ac:dyDescent="0.25">
      <c r="B79" s="8" t="s">
        <v>9</v>
      </c>
      <c r="C79" s="13">
        <f t="shared" ref="C79:H79" si="31">C58*C16</f>
        <v>14738.34459036145</v>
      </c>
      <c r="D79" s="13">
        <f t="shared" si="31"/>
        <v>237522.27746672364</v>
      </c>
      <c r="E79" s="13">
        <f t="shared" si="31"/>
        <v>452383.13687786274</v>
      </c>
      <c r="F79" s="13">
        <f t="shared" si="31"/>
        <v>178375.78522727272</v>
      </c>
      <c r="G79" s="13">
        <f t="shared" si="31"/>
        <v>94239.196680451088</v>
      </c>
      <c r="H79" s="15">
        <f t="shared" si="31"/>
        <v>14076.364500000031</v>
      </c>
      <c r="I79" s="13"/>
      <c r="J79" s="13"/>
      <c r="K79" s="13"/>
      <c r="L79" s="13"/>
      <c r="M79" s="13"/>
      <c r="N79" s="13"/>
      <c r="O79" s="13"/>
      <c r="P79" s="13"/>
      <c r="Q79" s="13"/>
      <c r="R79" s="13"/>
      <c r="S79" s="14"/>
      <c r="T79" s="14"/>
      <c r="U79" s="233"/>
    </row>
    <row r="80" spans="1:21" x14ac:dyDescent="0.25">
      <c r="B80" s="8" t="s">
        <v>8</v>
      </c>
      <c r="C80" s="13">
        <f t="shared" ref="C80:G80" si="32">C59*C17</f>
        <v>19264.991232935161</v>
      </c>
      <c r="D80" s="13">
        <f t="shared" si="32"/>
        <v>3824695.7146781185</v>
      </c>
      <c r="E80" s="13">
        <f t="shared" si="32"/>
        <v>452166.35338699538</v>
      </c>
      <c r="F80" s="13">
        <f t="shared" si="32"/>
        <v>300812.49094047665</v>
      </c>
      <c r="G80" s="15">
        <f t="shared" si="32"/>
        <v>340714.56450000004</v>
      </c>
      <c r="H80" s="13"/>
      <c r="I80" s="13"/>
      <c r="J80" s="13"/>
      <c r="K80" s="13"/>
      <c r="L80" s="13"/>
      <c r="M80" s="13"/>
      <c r="N80" s="13"/>
      <c r="O80" s="13"/>
      <c r="P80" s="13"/>
      <c r="Q80" s="13"/>
      <c r="R80" s="13"/>
      <c r="S80" s="14"/>
      <c r="T80" s="14"/>
      <c r="U80" s="233"/>
    </row>
    <row r="81" spans="1:21" x14ac:dyDescent="0.25">
      <c r="B81" s="8" t="s">
        <v>7</v>
      </c>
      <c r="C81" s="13">
        <f t="shared" ref="C81:F81" si="33">C60*C18</f>
        <v>8239.9017981340112</v>
      </c>
      <c r="D81" s="13">
        <f t="shared" si="33"/>
        <v>33357.03031986532</v>
      </c>
      <c r="E81" s="13">
        <f t="shared" si="33"/>
        <v>152740.71679197994</v>
      </c>
      <c r="F81" s="15">
        <f t="shared" si="33"/>
        <v>24234.35</v>
      </c>
      <c r="G81" s="13"/>
      <c r="H81" s="13"/>
      <c r="I81" s="13"/>
      <c r="J81" s="13"/>
      <c r="K81" s="13"/>
      <c r="L81" s="13"/>
      <c r="M81" s="13"/>
      <c r="N81" s="13"/>
      <c r="O81" s="13"/>
      <c r="P81" s="13"/>
      <c r="Q81" s="13"/>
      <c r="R81" s="13"/>
      <c r="S81" s="14"/>
      <c r="T81" s="14"/>
      <c r="U81" s="233"/>
    </row>
    <row r="82" spans="1:21" x14ac:dyDescent="0.25">
      <c r="B82" s="8" t="s">
        <v>6</v>
      </c>
      <c r="C82" s="13">
        <f t="shared" ref="C82:E82" si="34">C61*C19</f>
        <v>9365.5998023989923</v>
      </c>
      <c r="D82" s="13">
        <f t="shared" si="34"/>
        <v>35659.215381578972</v>
      </c>
      <c r="E82" s="15">
        <f t="shared" si="34"/>
        <v>100748.82825000004</v>
      </c>
      <c r="F82" s="13"/>
      <c r="G82" s="13"/>
      <c r="H82" s="13"/>
      <c r="I82" s="13"/>
      <c r="J82" s="13"/>
      <c r="K82" s="13"/>
      <c r="L82" s="13"/>
      <c r="M82" s="13"/>
      <c r="N82" s="13"/>
      <c r="O82" s="13"/>
      <c r="P82" s="13"/>
      <c r="Q82" s="13"/>
      <c r="R82" s="13"/>
      <c r="S82" s="14"/>
      <c r="T82" s="14"/>
      <c r="U82" s="233"/>
    </row>
    <row r="83" spans="1:21" x14ac:dyDescent="0.25">
      <c r="B83" s="8" t="s">
        <v>5</v>
      </c>
      <c r="C83" s="13">
        <f t="shared" ref="C83:D83" si="35">C62*C20</f>
        <v>1368.2984544695071</v>
      </c>
      <c r="D83" s="15">
        <f t="shared" si="35"/>
        <v>113118.70350000005</v>
      </c>
      <c r="E83" s="13"/>
      <c r="F83" s="13"/>
      <c r="G83" s="13"/>
      <c r="H83" s="13"/>
      <c r="I83" s="13"/>
      <c r="J83" s="13"/>
      <c r="K83" s="13"/>
      <c r="L83" s="13"/>
      <c r="M83" s="13"/>
      <c r="N83" s="13"/>
      <c r="O83" s="13"/>
      <c r="P83" s="13"/>
      <c r="Q83" s="13"/>
      <c r="R83" s="13"/>
      <c r="S83" s="14"/>
      <c r="T83" s="14"/>
      <c r="U83" s="233"/>
    </row>
    <row r="84" spans="1:21" x14ac:dyDescent="0.25">
      <c r="B84" s="16" t="s">
        <v>4</v>
      </c>
      <c r="C84" s="11">
        <f t="shared" ref="C84" si="36">C63*C21</f>
        <v>98900</v>
      </c>
      <c r="D84" s="17"/>
      <c r="E84" s="17"/>
      <c r="F84" s="17"/>
      <c r="G84" s="17"/>
      <c r="H84" s="17"/>
      <c r="I84" s="17"/>
      <c r="J84" s="17"/>
      <c r="K84" s="17"/>
      <c r="L84" s="17"/>
      <c r="M84" s="17"/>
      <c r="N84" s="17"/>
      <c r="O84" s="17"/>
      <c r="P84" s="17"/>
      <c r="Q84" s="17"/>
      <c r="R84" s="17"/>
      <c r="S84" s="17"/>
      <c r="T84" s="17"/>
      <c r="U84" s="233"/>
    </row>
    <row r="85" spans="1:21" x14ac:dyDescent="0.25">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35584-353A-48DF-BC90-789D45E41B2C}">
  <dimension ref="A1:AC156"/>
  <sheetViews>
    <sheetView showGridLines="0" zoomScaleNormal="100" workbookViewId="0"/>
  </sheetViews>
  <sheetFormatPr defaultRowHeight="15.75" outlineLevelRow="1" x14ac:dyDescent="0.25"/>
  <cols>
    <col min="1" max="1" width="30" style="4" customWidth="1"/>
    <col min="2" max="2" width="11.5703125" style="4" customWidth="1"/>
    <col min="3" max="20" width="12.85546875" style="4" customWidth="1"/>
    <col min="21" max="21" width="14.5703125" style="4" customWidth="1"/>
    <col min="22" max="22" width="14.85546875" style="4" customWidth="1"/>
    <col min="23" max="23" width="16.85546875" style="4" bestFit="1" customWidth="1"/>
    <col min="24" max="24" width="19.28515625" style="4" bestFit="1" customWidth="1"/>
    <col min="25" max="16384" width="9.140625" style="4"/>
  </cols>
  <sheetData>
    <row r="1" spans="1:29" s="234" customFormat="1" ht="39.950000000000003" customHeight="1" x14ac:dyDescent="0.4">
      <c r="A1" s="46" t="s">
        <v>30</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row>
    <row r="2" spans="1:29" ht="18.75" x14ac:dyDescent="0.3">
      <c r="A2" s="45" t="s">
        <v>67</v>
      </c>
      <c r="AC2" s="233"/>
    </row>
    <row r="3" spans="1:29" ht="32.25" outlineLevel="1" thickBot="1" x14ac:dyDescent="0.3">
      <c r="B3" s="5" t="s">
        <v>31</v>
      </c>
      <c r="C3" s="6">
        <v>1</v>
      </c>
      <c r="D3" s="6">
        <f>C3+1</f>
        <v>2</v>
      </c>
      <c r="E3" s="6">
        <f t="shared" ref="E3" si="0">D3+1</f>
        <v>3</v>
      </c>
      <c r="F3" s="6">
        <f t="shared" ref="F3" si="1">E3+1</f>
        <v>4</v>
      </c>
      <c r="G3" s="6">
        <f t="shared" ref="G3" si="2">F3+1</f>
        <v>5</v>
      </c>
      <c r="H3" s="6">
        <f t="shared" ref="H3" si="3">G3+1</f>
        <v>6</v>
      </c>
      <c r="I3" s="6">
        <f t="shared" ref="I3" si="4">H3+1</f>
        <v>7</v>
      </c>
      <c r="J3" s="6">
        <f t="shared" ref="J3" si="5">I3+1</f>
        <v>8</v>
      </c>
      <c r="K3" s="6">
        <f t="shared" ref="K3" si="6">J3+1</f>
        <v>9</v>
      </c>
      <c r="L3" s="6">
        <f t="shared" ref="L3" si="7">K3+1</f>
        <v>10</v>
      </c>
      <c r="M3" s="6">
        <f t="shared" ref="M3" si="8">L3+1</f>
        <v>11</v>
      </c>
      <c r="N3" s="6">
        <f t="shared" ref="N3" si="9">M3+1</f>
        <v>12</v>
      </c>
      <c r="O3" s="6">
        <f t="shared" ref="O3" si="10">N3+1</f>
        <v>13</v>
      </c>
      <c r="P3" s="6">
        <f t="shared" ref="P3" si="11">O3+1</f>
        <v>14</v>
      </c>
      <c r="Q3" s="6">
        <f t="shared" ref="Q3" si="12">P3+1</f>
        <v>15</v>
      </c>
      <c r="R3" s="6">
        <f t="shared" ref="R3" si="13">Q3+1</f>
        <v>16</v>
      </c>
      <c r="S3" s="6">
        <f t="shared" ref="S3" si="14">R3+1</f>
        <v>17</v>
      </c>
      <c r="T3" s="6">
        <f t="shared" ref="T3" si="15">S3+1</f>
        <v>18</v>
      </c>
      <c r="V3" s="7" t="s">
        <v>37</v>
      </c>
      <c r="AC3" s="233"/>
    </row>
    <row r="4" spans="1:29" outlineLevel="1" x14ac:dyDescent="0.25">
      <c r="B4" s="8" t="str">
        <f>IF(Tri_Payts!A4="","",Tri_Payts!A4)</f>
        <v>2017Q1</v>
      </c>
      <c r="C4" s="9">
        <f>IF('Inflated Historical Payments'!C67="","",'Inflated Historical Payments'!C67)</f>
        <v>925.53859964093363</v>
      </c>
      <c r="D4" s="9">
        <f>IF('Inflated Historical Payments'!D67="","",'Inflated Historical Payments'!D67)</f>
        <v>220.72946622641845</v>
      </c>
      <c r="E4" s="9">
        <f>IF('Inflated Historical Payments'!E67="","",'Inflated Historical Payments'!E67)</f>
        <v>307.63942389574555</v>
      </c>
      <c r="F4" s="9">
        <f>IF('Inflated Historical Payments'!F67="","",'Inflated Historical Payments'!F67)</f>
        <v>13987.685991415932</v>
      </c>
      <c r="G4" s="9">
        <f>IF('Inflated Historical Payments'!G67="","",'Inflated Historical Payments'!G67)</f>
        <v>924.03881938325981</v>
      </c>
      <c r="H4" s="9">
        <f>IF('Inflated Historical Payments'!H67="","",'Inflated Historical Payments'!H67)</f>
        <v>0</v>
      </c>
      <c r="I4" s="9">
        <f>IF('Inflated Historical Payments'!I67="","",'Inflated Historical Payments'!I67)</f>
        <v>0</v>
      </c>
      <c r="J4" s="9">
        <f>IF('Inflated Historical Payments'!J67="","",'Inflated Historical Payments'!J67)</f>
        <v>0</v>
      </c>
      <c r="K4" s="9">
        <f>IF('Inflated Historical Payments'!K67="","",'Inflated Historical Payments'!K67)</f>
        <v>0</v>
      </c>
      <c r="L4" s="9">
        <f>IF('Inflated Historical Payments'!L67="","",'Inflated Historical Payments'!L67)</f>
        <v>454.96811497418423</v>
      </c>
      <c r="M4" s="9">
        <f>IF('Inflated Historical Payments'!M67="","",'Inflated Historical Payments'!M67)</f>
        <v>0</v>
      </c>
      <c r="N4" s="9">
        <f>IF('Inflated Historical Payments'!N67="","",'Inflated Historical Payments'!N67)</f>
        <v>0</v>
      </c>
      <c r="O4" s="9">
        <f>IF('Inflated Historical Payments'!O67="","",'Inflated Historical Payments'!O67)</f>
        <v>0</v>
      </c>
      <c r="P4" s="9">
        <f>IF('Inflated Historical Payments'!P67="","",'Inflated Historical Payments'!P67)</f>
        <v>0</v>
      </c>
      <c r="Q4" s="9">
        <f>IF('Inflated Historical Payments'!Q67="","",'Inflated Historical Payments'!Q67)</f>
        <v>0</v>
      </c>
      <c r="R4" s="9">
        <f>IF('Inflated Historical Payments'!R67="","",'Inflated Historical Payments'!R67)</f>
        <v>0</v>
      </c>
      <c r="S4" s="10">
        <f>IF('Inflated Historical Payments'!S67="","",'Inflated Historical Payments'!S67)</f>
        <v>0</v>
      </c>
      <c r="T4" s="11">
        <f>IF('Inflated Historical Payments'!T67="","",'Inflated Historical Payments'!T67)</f>
        <v>0</v>
      </c>
      <c r="V4" s="12">
        <f>SUM(C4:T4)-SUM('Inflated Historical Payments'!C67:T67)</f>
        <v>0</v>
      </c>
      <c r="AC4" s="233"/>
    </row>
    <row r="5" spans="1:29" outlineLevel="1" x14ac:dyDescent="0.25">
      <c r="B5" s="8" t="str">
        <f>IF(Tri_Payts!A5="","",Tri_Payts!A5)</f>
        <v>2017Q2</v>
      </c>
      <c r="C5" s="13">
        <f>IF('Inflated Historical Payments'!C68="","",'Inflated Historical Payments'!C68)</f>
        <v>1027.9661016949153</v>
      </c>
      <c r="D5" s="13">
        <f>IF('Inflated Historical Payments'!D68="","",'Inflated Historical Payments'!D68)</f>
        <v>768.21729170896811</v>
      </c>
      <c r="E5" s="13">
        <f>IF('Inflated Historical Payments'!E68="","",'Inflated Historical Payments'!E68)</f>
        <v>404281.82015743374</v>
      </c>
      <c r="F5" s="13">
        <f>IF('Inflated Historical Payments'!F68="","",'Inflated Historical Payments'!F68)</f>
        <v>12023.796559823757</v>
      </c>
      <c r="G5" s="13">
        <f>IF('Inflated Historical Payments'!G68="","",'Inflated Historical Payments'!G68)</f>
        <v>49690.679269851069</v>
      </c>
      <c r="H5" s="13">
        <f>IF('Inflated Historical Payments'!H68="","",'Inflated Historical Payments'!H68)</f>
        <v>607.40661384743078</v>
      </c>
      <c r="I5" s="13">
        <f>IF('Inflated Historical Payments'!I68="","",'Inflated Historical Payments'!I68)</f>
        <v>21279.262978745683</v>
      </c>
      <c r="J5" s="13">
        <f>IF('Inflated Historical Payments'!J68="","",'Inflated Historical Payments'!J68)</f>
        <v>151.60692062393915</v>
      </c>
      <c r="K5" s="13">
        <f>IF('Inflated Historical Payments'!K68="","",'Inflated Historical Payments'!K68)</f>
        <v>18577.506396987981</v>
      </c>
      <c r="L5" s="13">
        <f>IF('Inflated Historical Payments'!L68="","",'Inflated Historical Payments'!L68)</f>
        <v>0</v>
      </c>
      <c r="M5" s="13">
        <f>IF('Inflated Historical Payments'!M68="","",'Inflated Historical Payments'!M68)</f>
        <v>332.41066844401092</v>
      </c>
      <c r="N5" s="13">
        <f>IF('Inflated Historical Payments'!N68="","",'Inflated Historical Payments'!N68)</f>
        <v>867.64418115314731</v>
      </c>
      <c r="O5" s="13">
        <f>IF('Inflated Historical Payments'!O68="","",'Inflated Historical Payments'!O68)</f>
        <v>80.428523890784973</v>
      </c>
      <c r="P5" s="13">
        <f>IF('Inflated Historical Payments'!P68="","",'Inflated Historical Payments'!P68)</f>
        <v>0</v>
      </c>
      <c r="Q5" s="13">
        <f>IF('Inflated Historical Payments'!Q68="","",'Inflated Historical Payments'!Q68)</f>
        <v>0</v>
      </c>
      <c r="R5" s="13">
        <f>IF('Inflated Historical Payments'!R68="","",'Inflated Historical Payments'!R68)</f>
        <v>0</v>
      </c>
      <c r="S5" s="11">
        <f>IF('Inflated Historical Payments'!S68="","",'Inflated Historical Payments'!S68)</f>
        <v>4532.147900000029</v>
      </c>
      <c r="T5" s="14" t="str">
        <f>IF('Inflated Historical Payments'!T68="","",'Inflated Historical Payments'!T68)</f>
        <v/>
      </c>
      <c r="V5" s="12">
        <f>SUM(C5:T5)-SUM('Inflated Historical Payments'!C68:T68)</f>
        <v>0</v>
      </c>
      <c r="AC5" s="233"/>
    </row>
    <row r="6" spans="1:29" outlineLevel="1" x14ac:dyDescent="0.25">
      <c r="B6" s="8" t="str">
        <f>IF(Tri_Payts!A6="","",Tri_Payts!A6)</f>
        <v>2017Q3</v>
      </c>
      <c r="C6" s="13">
        <f>IF('Inflated Historical Payments'!C69="","",'Inflated Historical Payments'!C69)</f>
        <v>113.11278863232683</v>
      </c>
      <c r="D6" s="13">
        <f>IF('Inflated Historical Payments'!D69="","",'Inflated Historical Payments'!D69)</f>
        <v>17255.728048938057</v>
      </c>
      <c r="E6" s="13">
        <f>IF('Inflated Historical Payments'!E69="","",'Inflated Historical Payments'!E69)</f>
        <v>6062.5852215859031</v>
      </c>
      <c r="F6" s="13">
        <f>IF('Inflated Historical Payments'!F69="","",'Inflated Historical Payments'!F69)</f>
        <v>27369.89907423313</v>
      </c>
      <c r="G6" s="13">
        <f>IF('Inflated Historical Payments'!G69="","",'Inflated Historical Payments'!G69)</f>
        <v>4112.0677674846602</v>
      </c>
      <c r="H6" s="13">
        <f>IF('Inflated Historical Payments'!H69="","",'Inflated Historical Payments'!H69)</f>
        <v>3609.2622695121977</v>
      </c>
      <c r="I6" s="13">
        <f>IF('Inflated Historical Payments'!I69="","",'Inflated Historical Payments'!I69)</f>
        <v>8449.0652025130003</v>
      </c>
      <c r="J6" s="13">
        <f>IF('Inflated Historical Payments'!J69="","",'Inflated Historical Payments'!J69)</f>
        <v>470.65642228915459</v>
      </c>
      <c r="K6" s="13">
        <f>IF('Inflated Historical Payments'!K69="","",'Inflated Historical Payments'!K69)</f>
        <v>3141.661989622643</v>
      </c>
      <c r="L6" s="13">
        <f>IF('Inflated Historical Payments'!L69="","",'Inflated Historical Payments'!L69)</f>
        <v>10418.58391966783</v>
      </c>
      <c r="M6" s="13">
        <f>IF('Inflated Historical Payments'!M69="","",'Inflated Historical Payments'!M69)</f>
        <v>281.13247951807284</v>
      </c>
      <c r="N6" s="13">
        <f>IF('Inflated Historical Payments'!N69="","",'Inflated Historical Payments'!N69)</f>
        <v>339.53639820819166</v>
      </c>
      <c r="O6" s="13">
        <f>IF('Inflated Historical Payments'!O69="","",'Inflated Historical Payments'!O69)</f>
        <v>964.63809567430235</v>
      </c>
      <c r="P6" s="13">
        <f>IF('Inflated Historical Payments'!P69="","",'Inflated Historical Payments'!P69)</f>
        <v>0</v>
      </c>
      <c r="Q6" s="13">
        <f>IF('Inflated Historical Payments'!Q69="","",'Inflated Historical Payments'!Q69)</f>
        <v>436.80768421052142</v>
      </c>
      <c r="R6" s="15">
        <f>IF('Inflated Historical Payments'!R69="","",'Inflated Historical Payments'!R69)</f>
        <v>469403.84190000006</v>
      </c>
      <c r="S6" s="14" t="str">
        <f>IF('Inflated Historical Payments'!S69="","",'Inflated Historical Payments'!S69)</f>
        <v/>
      </c>
      <c r="T6" s="14" t="str">
        <f>IF('Inflated Historical Payments'!T69="","",'Inflated Historical Payments'!T69)</f>
        <v/>
      </c>
      <c r="V6" s="12">
        <f>SUM(C6:T6)-SUM('Inflated Historical Payments'!C69:T69)</f>
        <v>0</v>
      </c>
      <c r="AC6" s="233"/>
    </row>
    <row r="7" spans="1:29" outlineLevel="1" x14ac:dyDescent="0.25">
      <c r="B7" s="8" t="str">
        <f>IF(Tri_Payts!A7="","",Tri_Payts!A7)</f>
        <v>2017Q4</v>
      </c>
      <c r="C7" s="13">
        <f>IF('Inflated Historical Payments'!C70="","",'Inflated Historical Payments'!C70)</f>
        <v>1054.8488453097345</v>
      </c>
      <c r="D7" s="13">
        <f>IF('Inflated Historical Payments'!D70="","",'Inflated Historical Payments'!D70)</f>
        <v>178287.59348176213</v>
      </c>
      <c r="E7" s="13">
        <f>IF('Inflated Historical Payments'!E70="","",'Inflated Historical Payments'!E70)</f>
        <v>189481.00745495176</v>
      </c>
      <c r="F7" s="13">
        <f>IF('Inflated Historical Payments'!F70="","",'Inflated Historical Payments'!F70)</f>
        <v>171054.90873610866</v>
      </c>
      <c r="G7" s="13">
        <f>IF('Inflated Historical Payments'!G70="","",'Inflated Historical Payments'!G70)</f>
        <v>10917.758441986032</v>
      </c>
      <c r="H7" s="13">
        <f>IF('Inflated Historical Payments'!H70="","",'Inflated Historical Payments'!H70)</f>
        <v>31024.5994318025</v>
      </c>
      <c r="I7" s="13">
        <f>IF('Inflated Historical Payments'!I70="","",'Inflated Historical Payments'!I70)</f>
        <v>2860.5886710843192</v>
      </c>
      <c r="J7" s="13">
        <f>IF('Inflated Historical Payments'!J70="","",'Inflated Historical Payments'!J70)</f>
        <v>9903.154418010261</v>
      </c>
      <c r="K7" s="13">
        <f>IF('Inflated Historical Payments'!K70="","",'Inflated Historical Payments'!K70)</f>
        <v>4412.6268006993005</v>
      </c>
      <c r="L7" s="13">
        <f>IF('Inflated Historical Payments'!L70="","",'Inflated Historical Payments'!L70)</f>
        <v>13323.037798881243</v>
      </c>
      <c r="M7" s="13">
        <f>IF('Inflated Historical Payments'!M70="","",'Inflated Historical Payments'!M70)</f>
        <v>629.40810529011571</v>
      </c>
      <c r="N7" s="13">
        <f>IF('Inflated Historical Payments'!N70="","",'Inflated Historical Payments'!N70)</f>
        <v>2786.4806569125935</v>
      </c>
      <c r="O7" s="13">
        <f>IF('Inflated Historical Payments'!O70="","",'Inflated Historical Payments'!O70)</f>
        <v>3330.1237425084482</v>
      </c>
      <c r="P7" s="13">
        <f>IF('Inflated Historical Payments'!P70="","",'Inflated Historical Payments'!P70)</f>
        <v>2796.8922305764413</v>
      </c>
      <c r="Q7" s="15">
        <f>IF('Inflated Historical Payments'!Q70="","",'Inflated Historical Payments'!Q70)</f>
        <v>0</v>
      </c>
      <c r="R7" s="13" t="str">
        <f>IF('Inflated Historical Payments'!R70="","",'Inflated Historical Payments'!R70)</f>
        <v/>
      </c>
      <c r="S7" s="14" t="str">
        <f>IF('Inflated Historical Payments'!S70="","",'Inflated Historical Payments'!S70)</f>
        <v/>
      </c>
      <c r="T7" s="14" t="str">
        <f>IF('Inflated Historical Payments'!T70="","",'Inflated Historical Payments'!T70)</f>
        <v/>
      </c>
      <c r="V7" s="12">
        <f>SUM(C7:T7)-SUM('Inflated Historical Payments'!C70:T70)</f>
        <v>0</v>
      </c>
      <c r="AC7" s="233"/>
    </row>
    <row r="8" spans="1:29" outlineLevel="1" x14ac:dyDescent="0.25">
      <c r="B8" s="8" t="str">
        <f>IF(Tri_Payts!A8="","",Tri_Payts!A8)</f>
        <v>2018Q1</v>
      </c>
      <c r="C8" s="13">
        <f>IF('Inflated Historical Payments'!C71="","",'Inflated Historical Payments'!C71)</f>
        <v>15325.643156387665</v>
      </c>
      <c r="D8" s="13">
        <f>IF('Inflated Historical Payments'!D71="","",'Inflated Historical Payments'!D71)</f>
        <v>34386.742725679229</v>
      </c>
      <c r="E8" s="13">
        <f>IF('Inflated Historical Payments'!E71="","",'Inflated Historical Payments'!E71)</f>
        <v>69567.92869193689</v>
      </c>
      <c r="F8" s="13">
        <f>IF('Inflated Historical Payments'!F71="","",'Inflated Historical Payments'!F71)</f>
        <v>264918.66640679439</v>
      </c>
      <c r="G8" s="13">
        <f>IF('Inflated Historical Payments'!G71="","",'Inflated Historical Payments'!G71)</f>
        <v>18533.906839254752</v>
      </c>
      <c r="H8" s="13">
        <f>IF('Inflated Historical Payments'!H71="","",'Inflated Historical Payments'!H71)</f>
        <v>61610.407364457795</v>
      </c>
      <c r="I8" s="13">
        <f>IF('Inflated Historical Payments'!I71="","",'Inflated Historical Payments'!I71)</f>
        <v>33182.834762006896</v>
      </c>
      <c r="J8" s="13">
        <f>IF('Inflated Historical Payments'!J71="","",'Inflated Historical Payments'!J71)</f>
        <v>18872.074545454543</v>
      </c>
      <c r="K8" s="13">
        <f>IF('Inflated Historical Payments'!K71="","",'Inflated Historical Payments'!K71)</f>
        <v>189.20503442340791</v>
      </c>
      <c r="L8" s="13">
        <f>IF('Inflated Historical Payments'!L71="","",'Inflated Historical Payments'!L71)</f>
        <v>2222.3671075085322</v>
      </c>
      <c r="M8" s="13">
        <f>IF('Inflated Historical Payments'!M71="","",'Inflated Historical Payments'!M71)</f>
        <v>1258.2431509753787</v>
      </c>
      <c r="N8" s="13">
        <f>IF('Inflated Historical Payments'!N71="","",'Inflated Historical Payments'!N71)</f>
        <v>0</v>
      </c>
      <c r="O8" s="13">
        <f>IF('Inflated Historical Payments'!O71="","",'Inflated Historical Payments'!O71)</f>
        <v>0</v>
      </c>
      <c r="P8" s="15">
        <f>IF('Inflated Historical Payments'!P71="","",'Inflated Historical Payments'!P71)</f>
        <v>0</v>
      </c>
      <c r="Q8" s="13" t="str">
        <f>IF('Inflated Historical Payments'!Q71="","",'Inflated Historical Payments'!Q71)</f>
        <v/>
      </c>
      <c r="R8" s="13" t="str">
        <f>IF('Inflated Historical Payments'!R71="","",'Inflated Historical Payments'!R71)</f>
        <v/>
      </c>
      <c r="S8" s="14" t="str">
        <f>IF('Inflated Historical Payments'!S71="","",'Inflated Historical Payments'!S71)</f>
        <v/>
      </c>
      <c r="T8" s="14" t="str">
        <f>IF('Inflated Historical Payments'!T71="","",'Inflated Historical Payments'!T71)</f>
        <v/>
      </c>
      <c r="V8" s="12">
        <f>SUM(C8:T8)-SUM('Inflated Historical Payments'!C71:T71)</f>
        <v>0</v>
      </c>
      <c r="AC8" s="233"/>
    </row>
    <row r="9" spans="1:29" outlineLevel="1" x14ac:dyDescent="0.25">
      <c r="B9" s="8" t="str">
        <f>IF(Tri_Payts!A9="","",Tri_Payts!A9)</f>
        <v>2018Q2</v>
      </c>
      <c r="C9" s="13">
        <f>IF('Inflated Historical Payments'!C72="","",'Inflated Historical Payments'!C72)</f>
        <v>9119.6072173531993</v>
      </c>
      <c r="D9" s="13">
        <f>IF('Inflated Historical Payments'!D72="","",'Inflated Historical Payments'!D72)</f>
        <v>2375789.0782657759</v>
      </c>
      <c r="E9" s="13">
        <f>IF('Inflated Historical Payments'!E72="","",'Inflated Historical Payments'!E72)</f>
        <v>21876.080956445898</v>
      </c>
      <c r="F9" s="13">
        <f>IF('Inflated Historical Payments'!F72="","",'Inflated Historical Payments'!F72)</f>
        <v>12468.796470970592</v>
      </c>
      <c r="G9" s="13">
        <f>IF('Inflated Historical Payments'!G72="","",'Inflated Historical Payments'!G72)</f>
        <v>11991.122721815707</v>
      </c>
      <c r="H9" s="13">
        <f>IF('Inflated Historical Payments'!H72="","",'Inflated Historical Payments'!H72)</f>
        <v>30440.535389150838</v>
      </c>
      <c r="I9" s="13">
        <f>IF('Inflated Historical Payments'!I72="","",'Inflated Historical Payments'!I72)</f>
        <v>12439.568680288439</v>
      </c>
      <c r="J9" s="13">
        <f>IF('Inflated Historical Payments'!J72="","",'Inflated Historical Payments'!J72)</f>
        <v>4865.3033321859293</v>
      </c>
      <c r="K9" s="13">
        <f>IF('Inflated Historical Payments'!K72="","",'Inflated Historical Payments'!K72)</f>
        <v>16285.174193045927</v>
      </c>
      <c r="L9" s="13">
        <f>IF('Inflated Historical Payments'!L72="","",'Inflated Historical Payments'!L72)</f>
        <v>327078.31706615747</v>
      </c>
      <c r="M9" s="13">
        <f>IF('Inflated Historical Payments'!M72="","",'Inflated Historical Payments'!M72)</f>
        <v>0</v>
      </c>
      <c r="N9" s="13">
        <f>IF('Inflated Historical Payments'!N72="","",'Inflated Historical Payments'!N72)</f>
        <v>7306.7388276942984</v>
      </c>
      <c r="O9" s="15">
        <f>IF('Inflated Historical Payments'!O72="","",'Inflated Historical Payments'!O72)</f>
        <v>1012.9047499997542</v>
      </c>
      <c r="P9" s="13" t="str">
        <f>IF('Inflated Historical Payments'!P72="","",'Inflated Historical Payments'!P72)</f>
        <v/>
      </c>
      <c r="Q9" s="13" t="str">
        <f>IF('Inflated Historical Payments'!Q72="","",'Inflated Historical Payments'!Q72)</f>
        <v/>
      </c>
      <c r="R9" s="13" t="str">
        <f>IF('Inflated Historical Payments'!R72="","",'Inflated Historical Payments'!R72)</f>
        <v/>
      </c>
      <c r="S9" s="14" t="str">
        <f>IF('Inflated Historical Payments'!S72="","",'Inflated Historical Payments'!S72)</f>
        <v/>
      </c>
      <c r="T9" s="14" t="str">
        <f>IF('Inflated Historical Payments'!T72="","",'Inflated Historical Payments'!T72)</f>
        <v/>
      </c>
      <c r="V9" s="12">
        <f>SUM(C9:T9)-SUM('Inflated Historical Payments'!C72:T72)</f>
        <v>0</v>
      </c>
      <c r="AC9" s="233"/>
    </row>
    <row r="10" spans="1:29" outlineLevel="1" x14ac:dyDescent="0.25">
      <c r="B10" s="8" t="str">
        <f>IF(Tri_Payts!A10="","",Tri_Payts!A10)</f>
        <v>2018Q3</v>
      </c>
      <c r="C10" s="13">
        <f>IF('Inflated Historical Payments'!C73="","",'Inflated Historical Payments'!C73)</f>
        <v>159.46538124452235</v>
      </c>
      <c r="D10" s="13">
        <f>IF('Inflated Historical Payments'!D73="","",'Inflated Historical Payments'!D73)</f>
        <v>261.78593444312475</v>
      </c>
      <c r="E10" s="13">
        <f>IF('Inflated Historical Payments'!E73="","",'Inflated Historical Payments'!E73)</f>
        <v>1014.0118751186994</v>
      </c>
      <c r="F10" s="13">
        <f>IF('Inflated Historical Payments'!F73="","",'Inflated Historical Payments'!F73)</f>
        <v>42562.373465576595</v>
      </c>
      <c r="G10" s="13">
        <f>IF('Inflated Historical Payments'!G73="","",'Inflated Historical Payments'!G73)</f>
        <v>2295.5223962264186</v>
      </c>
      <c r="H10" s="13">
        <f>IF('Inflated Historical Payments'!H73="","",'Inflated Historical Payments'!H73)</f>
        <v>821.08118444055935</v>
      </c>
      <c r="I10" s="13">
        <f>IF('Inflated Historical Payments'!I73="","",'Inflated Historical Payments'!I73)</f>
        <v>171.1770567986249</v>
      </c>
      <c r="J10" s="13">
        <f>IF('Inflated Historical Payments'!J73="","",'Inflated Historical Payments'!J73)</f>
        <v>106.79781911262546</v>
      </c>
      <c r="K10" s="13">
        <f>IF('Inflated Historical Payments'!K73="","",'Inflated Historical Payments'!K73)</f>
        <v>1058.6588676844731</v>
      </c>
      <c r="L10" s="13">
        <f>IF('Inflated Historical Payments'!L73="","",'Inflated Historical Payments'!L73)</f>
        <v>131.95663383838635</v>
      </c>
      <c r="M10" s="13">
        <f>IF('Inflated Historical Payments'!M73="","",'Inflated Historical Payments'!M73)</f>
        <v>420.68299248120275</v>
      </c>
      <c r="N10" s="15">
        <f>IF('Inflated Historical Payments'!N73="","",'Inflated Historical Payments'!N73)</f>
        <v>8808.393</v>
      </c>
      <c r="O10" s="13" t="str">
        <f>IF('Inflated Historical Payments'!O73="","",'Inflated Historical Payments'!O73)</f>
        <v/>
      </c>
      <c r="P10" s="13" t="str">
        <f>IF('Inflated Historical Payments'!P73="","",'Inflated Historical Payments'!P73)</f>
        <v/>
      </c>
      <c r="Q10" s="13" t="str">
        <f>IF('Inflated Historical Payments'!Q73="","",'Inflated Historical Payments'!Q73)</f>
        <v/>
      </c>
      <c r="R10" s="13" t="str">
        <f>IF('Inflated Historical Payments'!R73="","",'Inflated Historical Payments'!R73)</f>
        <v/>
      </c>
      <c r="S10" s="14" t="str">
        <f>IF('Inflated Historical Payments'!S73="","",'Inflated Historical Payments'!S73)</f>
        <v/>
      </c>
      <c r="T10" s="14" t="str">
        <f>IF('Inflated Historical Payments'!T73="","",'Inflated Historical Payments'!T73)</f>
        <v/>
      </c>
      <c r="V10" s="12">
        <f>SUM(C10:T10)-SUM('Inflated Historical Payments'!C73:T73)</f>
        <v>0</v>
      </c>
      <c r="AC10" s="233"/>
    </row>
    <row r="11" spans="1:29" outlineLevel="1" x14ac:dyDescent="0.25">
      <c r="B11" s="8" t="str">
        <f>IF(Tri_Payts!A11="","",Tri_Payts!A11)</f>
        <v>2018Q4</v>
      </c>
      <c r="C11" s="13">
        <f>IF('Inflated Historical Payments'!C74="","",'Inflated Historical Payments'!C74)</f>
        <v>2317.4317452090595</v>
      </c>
      <c r="D11" s="13">
        <f>IF('Inflated Historical Payments'!D74="","",'Inflated Historical Payments'!D74)</f>
        <v>21518.460754332758</v>
      </c>
      <c r="E11" s="13">
        <f>IF('Inflated Historical Payments'!E74="","",'Inflated Historical Payments'!E74)</f>
        <v>34813.714590146301</v>
      </c>
      <c r="F11" s="13">
        <f>IF('Inflated Historical Payments'!F74="","",'Inflated Historical Payments'!F74)</f>
        <v>118723.98617817328</v>
      </c>
      <c r="G11" s="13">
        <f>IF('Inflated Historical Payments'!G74="","",'Inflated Historical Payments'!G74)</f>
        <v>1976.218221590919</v>
      </c>
      <c r="H11" s="13">
        <f>IF('Inflated Historical Payments'!H74="","",'Inflated Historical Payments'!H74)</f>
        <v>11440.993034423398</v>
      </c>
      <c r="I11" s="13">
        <f>IF('Inflated Historical Payments'!I74="","",'Inflated Historical Payments'!I74)</f>
        <v>180074.44532423207</v>
      </c>
      <c r="J11" s="13">
        <f>IF('Inflated Historical Payments'!J74="","",'Inflated Historical Payments'!J74)</f>
        <v>0</v>
      </c>
      <c r="K11" s="13">
        <f>IF('Inflated Historical Payments'!K74="","",'Inflated Historical Payments'!K74)</f>
        <v>2263.0439667508263</v>
      </c>
      <c r="L11" s="13">
        <f>IF('Inflated Historical Payments'!L74="","",'Inflated Historical Payments'!L74)</f>
        <v>16.533078529642147</v>
      </c>
      <c r="M11" s="15">
        <f>IF('Inflated Historical Payments'!M74="","",'Inflated Historical Payments'!M74)</f>
        <v>227.95499999996977</v>
      </c>
      <c r="N11" s="13" t="str">
        <f>IF('Inflated Historical Payments'!N74="","",'Inflated Historical Payments'!N74)</f>
        <v/>
      </c>
      <c r="O11" s="13" t="str">
        <f>IF('Inflated Historical Payments'!O74="","",'Inflated Historical Payments'!O74)</f>
        <v/>
      </c>
      <c r="P11" s="13" t="str">
        <f>IF('Inflated Historical Payments'!P74="","",'Inflated Historical Payments'!P74)</f>
        <v/>
      </c>
      <c r="Q11" s="13" t="str">
        <f>IF('Inflated Historical Payments'!Q74="","",'Inflated Historical Payments'!Q74)</f>
        <v/>
      </c>
      <c r="R11" s="13" t="str">
        <f>IF('Inflated Historical Payments'!R74="","",'Inflated Historical Payments'!R74)</f>
        <v/>
      </c>
      <c r="S11" s="14" t="str">
        <f>IF('Inflated Historical Payments'!S74="","",'Inflated Historical Payments'!S74)</f>
        <v/>
      </c>
      <c r="T11" s="14" t="str">
        <f>IF('Inflated Historical Payments'!T74="","",'Inflated Historical Payments'!T74)</f>
        <v/>
      </c>
      <c r="V11" s="12">
        <f>SUM(C11:T11)-SUM('Inflated Historical Payments'!C74:T74)</f>
        <v>0</v>
      </c>
      <c r="AC11" s="233"/>
    </row>
    <row r="12" spans="1:29" outlineLevel="1" x14ac:dyDescent="0.25">
      <c r="B12" s="8" t="str">
        <f>IF(Tri_Payts!A12="","",Tri_Payts!A12)</f>
        <v>2019Q1</v>
      </c>
      <c r="C12" s="13">
        <f>IF('Inflated Historical Payments'!C75="","",'Inflated Historical Payments'!C75)</f>
        <v>3087.4681356152523</v>
      </c>
      <c r="D12" s="13">
        <f>IF('Inflated Historical Payments'!D75="","",'Inflated Historical Payments'!D75)</f>
        <v>133911.72541265062</v>
      </c>
      <c r="E12" s="13">
        <f>IF('Inflated Historical Payments'!E75="","",'Inflated Historical Payments'!E75)</f>
        <v>819506.80414837063</v>
      </c>
      <c r="F12" s="13">
        <f>IF('Inflated Historical Payments'!F75="","",'Inflated Historical Payments'!F75)</f>
        <v>1237610.7409645985</v>
      </c>
      <c r="G12" s="13">
        <f>IF('Inflated Historical Payments'!G75="","",'Inflated Historical Payments'!G75)</f>
        <v>2863.5495602409915</v>
      </c>
      <c r="H12" s="13">
        <f>IF('Inflated Historical Payments'!H75="","",'Inflated Historical Payments'!H75)</f>
        <v>1420712.4609223555</v>
      </c>
      <c r="I12" s="13">
        <f>IF('Inflated Historical Payments'!I75="","",'Inflated Historical Payments'!I75)</f>
        <v>1246.7762370650148</v>
      </c>
      <c r="J12" s="13">
        <f>IF('Inflated Historical Payments'!J75="","",'Inflated Historical Payments'!J75)</f>
        <v>892156.51730639779</v>
      </c>
      <c r="K12" s="13">
        <f>IF('Inflated Historical Payments'!K75="","",'Inflated Historical Payments'!K75)</f>
        <v>2810.5387339179442</v>
      </c>
      <c r="L12" s="15">
        <f>IF('Inflated Historical Payments'!L75="","",'Inflated Historical Payments'!L75)</f>
        <v>0</v>
      </c>
      <c r="M12" s="13" t="str">
        <f>IF('Inflated Historical Payments'!M75="","",'Inflated Historical Payments'!M75)</f>
        <v/>
      </c>
      <c r="N12" s="13" t="str">
        <f>IF('Inflated Historical Payments'!N75="","",'Inflated Historical Payments'!N75)</f>
        <v/>
      </c>
      <c r="O12" s="13" t="str">
        <f>IF('Inflated Historical Payments'!O75="","",'Inflated Historical Payments'!O75)</f>
        <v/>
      </c>
      <c r="P12" s="13" t="str">
        <f>IF('Inflated Historical Payments'!P75="","",'Inflated Historical Payments'!P75)</f>
        <v/>
      </c>
      <c r="Q12" s="13" t="str">
        <f>IF('Inflated Historical Payments'!Q75="","",'Inflated Historical Payments'!Q75)</f>
        <v/>
      </c>
      <c r="R12" s="13" t="str">
        <f>IF('Inflated Historical Payments'!R75="","",'Inflated Historical Payments'!R75)</f>
        <v/>
      </c>
      <c r="S12" s="14" t="str">
        <f>IF('Inflated Historical Payments'!S75="","",'Inflated Historical Payments'!S75)</f>
        <v/>
      </c>
      <c r="T12" s="14" t="str">
        <f>IF('Inflated Historical Payments'!T75="","",'Inflated Historical Payments'!T75)</f>
        <v/>
      </c>
      <c r="V12" s="12">
        <f>SUM(C12:T12)-SUM('Inflated Historical Payments'!C75:T75)</f>
        <v>0</v>
      </c>
      <c r="AC12" s="233"/>
    </row>
    <row r="13" spans="1:29" outlineLevel="1" x14ac:dyDescent="0.25">
      <c r="B13" s="8" t="str">
        <f>IF(Tri_Payts!A13="","",Tri_Payts!A13)</f>
        <v>2019Q2</v>
      </c>
      <c r="C13" s="13">
        <f>IF('Inflated Historical Payments'!C76="","",'Inflated Historical Payments'!C76)</f>
        <v>3458.1695718588649</v>
      </c>
      <c r="D13" s="13">
        <f>IF('Inflated Historical Payments'!D76="","",'Inflated Historical Payments'!D76)</f>
        <v>16835.707882718703</v>
      </c>
      <c r="E13" s="13">
        <f>IF('Inflated Historical Payments'!E76="","",'Inflated Historical Payments'!E76)</f>
        <v>14723.965774694059</v>
      </c>
      <c r="F13" s="13">
        <f>IF('Inflated Historical Payments'!F76="","",'Inflated Historical Payments'!F76)</f>
        <v>265.01753442340788</v>
      </c>
      <c r="G13" s="13">
        <f>IF('Inflated Historical Payments'!G76="","",'Inflated Historical Payments'!G76)</f>
        <v>2657.4791083617747</v>
      </c>
      <c r="H13" s="13">
        <f>IF('Inflated Historical Payments'!H76="","",'Inflated Historical Payments'!H76)</f>
        <v>2514.3244561068682</v>
      </c>
      <c r="I13" s="13">
        <f>IF('Inflated Historical Payments'!I76="","",'Inflated Historical Payments'!I76)</f>
        <v>0</v>
      </c>
      <c r="J13" s="13">
        <f>IF('Inflated Historical Payments'!J76="","",'Inflated Historical Payments'!J76)</f>
        <v>0</v>
      </c>
      <c r="K13" s="15">
        <f>IF('Inflated Historical Payments'!K76="","",'Inflated Historical Payments'!K76)</f>
        <v>0</v>
      </c>
      <c r="L13" s="13" t="str">
        <f>IF('Inflated Historical Payments'!L76="","",'Inflated Historical Payments'!L76)</f>
        <v/>
      </c>
      <c r="M13" s="13" t="str">
        <f>IF('Inflated Historical Payments'!M76="","",'Inflated Historical Payments'!M76)</f>
        <v/>
      </c>
      <c r="N13" s="13" t="str">
        <f>IF('Inflated Historical Payments'!N76="","",'Inflated Historical Payments'!N76)</f>
        <v/>
      </c>
      <c r="O13" s="13" t="str">
        <f>IF('Inflated Historical Payments'!O76="","",'Inflated Historical Payments'!O76)</f>
        <v/>
      </c>
      <c r="P13" s="13" t="str">
        <f>IF('Inflated Historical Payments'!P76="","",'Inflated Historical Payments'!P76)</f>
        <v/>
      </c>
      <c r="Q13" s="13" t="str">
        <f>IF('Inflated Historical Payments'!Q76="","",'Inflated Historical Payments'!Q76)</f>
        <v/>
      </c>
      <c r="R13" s="13" t="str">
        <f>IF('Inflated Historical Payments'!R76="","",'Inflated Historical Payments'!R76)</f>
        <v/>
      </c>
      <c r="S13" s="14" t="str">
        <f>IF('Inflated Historical Payments'!S76="","",'Inflated Historical Payments'!S76)</f>
        <v/>
      </c>
      <c r="T13" s="14" t="str">
        <f>IF('Inflated Historical Payments'!T76="","",'Inflated Historical Payments'!T76)</f>
        <v/>
      </c>
      <c r="V13" s="12">
        <f>SUM(C13:T13)-SUM('Inflated Historical Payments'!C76:T76)</f>
        <v>0</v>
      </c>
      <c r="AC13" s="233"/>
    </row>
    <row r="14" spans="1:29" outlineLevel="1" x14ac:dyDescent="0.25">
      <c r="B14" s="8" t="str">
        <f>IF(Tri_Payts!A14="","",Tri_Payts!A14)</f>
        <v>2019Q3</v>
      </c>
      <c r="C14" s="13">
        <f>IF('Inflated Historical Payments'!C77="","",'Inflated Historical Payments'!C77)</f>
        <v>2911.1459039451124</v>
      </c>
      <c r="D14" s="13">
        <f>IF('Inflated Historical Payments'!D77="","",'Inflated Historical Payments'!D77)</f>
        <v>19113.224034965038</v>
      </c>
      <c r="E14" s="13">
        <f>IF('Inflated Historical Payments'!E77="","",'Inflated Historical Payments'!E77)</f>
        <v>34145.106537005166</v>
      </c>
      <c r="F14" s="13">
        <f>IF('Inflated Historical Payments'!F77="","",'Inflated Historical Payments'!F77)</f>
        <v>97380.41830716726</v>
      </c>
      <c r="G14" s="13">
        <f>IF('Inflated Historical Payments'!G77="","",'Inflated Historical Payments'!G77)</f>
        <v>52455.803301102649</v>
      </c>
      <c r="H14" s="13">
        <f>IF('Inflated Historical Payments'!H77="","",'Inflated Historical Payments'!H77)</f>
        <v>7458.6430639730634</v>
      </c>
      <c r="I14" s="13">
        <f>IF('Inflated Historical Payments'!I77="","",'Inflated Historical Payments'!I77)</f>
        <v>994.75728320803069</v>
      </c>
      <c r="J14" s="15">
        <f>IF('Inflated Historical Payments'!J77="","",'Inflated Historical Payments'!J77)</f>
        <v>0</v>
      </c>
      <c r="K14" s="13" t="str">
        <f>IF('Inflated Historical Payments'!K77="","",'Inflated Historical Payments'!K77)</f>
        <v/>
      </c>
      <c r="L14" s="13" t="str">
        <f>IF('Inflated Historical Payments'!L77="","",'Inflated Historical Payments'!L77)</f>
        <v/>
      </c>
      <c r="M14" s="13" t="str">
        <f>IF('Inflated Historical Payments'!M77="","",'Inflated Historical Payments'!M77)</f>
        <v/>
      </c>
      <c r="N14" s="13" t="str">
        <f>IF('Inflated Historical Payments'!N77="","",'Inflated Historical Payments'!N77)</f>
        <v/>
      </c>
      <c r="O14" s="13" t="str">
        <f>IF('Inflated Historical Payments'!O77="","",'Inflated Historical Payments'!O77)</f>
        <v/>
      </c>
      <c r="P14" s="13" t="str">
        <f>IF('Inflated Historical Payments'!P77="","",'Inflated Historical Payments'!P77)</f>
        <v/>
      </c>
      <c r="Q14" s="13" t="str">
        <f>IF('Inflated Historical Payments'!Q77="","",'Inflated Historical Payments'!Q77)</f>
        <v/>
      </c>
      <c r="R14" s="13" t="str">
        <f>IF('Inflated Historical Payments'!R77="","",'Inflated Historical Payments'!R77)</f>
        <v/>
      </c>
      <c r="S14" s="14" t="str">
        <f>IF('Inflated Historical Payments'!S77="","",'Inflated Historical Payments'!S77)</f>
        <v/>
      </c>
      <c r="T14" s="14" t="str">
        <f>IF('Inflated Historical Payments'!T77="","",'Inflated Historical Payments'!T77)</f>
        <v/>
      </c>
      <c r="V14" s="12">
        <f>SUM(C14:T14)-SUM('Inflated Historical Payments'!C77:T77)</f>
        <v>0</v>
      </c>
      <c r="AC14" s="233"/>
    </row>
    <row r="15" spans="1:29" outlineLevel="1" x14ac:dyDescent="0.25">
      <c r="B15" s="8" t="str">
        <f>IF(Tri_Payts!A15="","",Tri_Payts!A15)</f>
        <v>2019Q4</v>
      </c>
      <c r="C15" s="13">
        <f>IF('Inflated Historical Payments'!C78="","",'Inflated Historical Payments'!C78)</f>
        <v>7112.3072749125886</v>
      </c>
      <c r="D15" s="13">
        <f>IF('Inflated Historical Payments'!D78="","",'Inflated Historical Payments'!D78)</f>
        <v>9479.3379421256468</v>
      </c>
      <c r="E15" s="13">
        <f>IF('Inflated Historical Payments'!E78="","",'Inflated Historical Payments'!E78)</f>
        <v>316634.74681292672</v>
      </c>
      <c r="F15" s="13">
        <f>IF('Inflated Historical Payments'!F78="","",'Inflated Historical Payments'!F78)</f>
        <v>265861.11790606455</v>
      </c>
      <c r="G15" s="13">
        <f>IF('Inflated Historical Payments'!G78="","",'Inflated Historical Payments'!G78)</f>
        <v>733175.44574705407</v>
      </c>
      <c r="H15" s="13">
        <f>IF('Inflated Historical Payments'!H78="","",'Inflated Historical Payments'!H78)</f>
        <v>69112.978382623362</v>
      </c>
      <c r="I15" s="15">
        <f>IF('Inflated Historical Payments'!I78="","",'Inflated Historical Payments'!I78)</f>
        <v>80762.584249999971</v>
      </c>
      <c r="J15" s="13" t="str">
        <f>IF('Inflated Historical Payments'!J78="","",'Inflated Historical Payments'!J78)</f>
        <v/>
      </c>
      <c r="K15" s="13" t="str">
        <f>IF('Inflated Historical Payments'!K78="","",'Inflated Historical Payments'!K78)</f>
        <v/>
      </c>
      <c r="L15" s="13" t="str">
        <f>IF('Inflated Historical Payments'!L78="","",'Inflated Historical Payments'!L78)</f>
        <v/>
      </c>
      <c r="M15" s="13" t="str">
        <f>IF('Inflated Historical Payments'!M78="","",'Inflated Historical Payments'!M78)</f>
        <v/>
      </c>
      <c r="N15" s="13" t="str">
        <f>IF('Inflated Historical Payments'!N78="","",'Inflated Historical Payments'!N78)</f>
        <v/>
      </c>
      <c r="O15" s="13" t="str">
        <f>IF('Inflated Historical Payments'!O78="","",'Inflated Historical Payments'!O78)</f>
        <v/>
      </c>
      <c r="P15" s="13" t="str">
        <f>IF('Inflated Historical Payments'!P78="","",'Inflated Historical Payments'!P78)</f>
        <v/>
      </c>
      <c r="Q15" s="13" t="str">
        <f>IF('Inflated Historical Payments'!Q78="","",'Inflated Historical Payments'!Q78)</f>
        <v/>
      </c>
      <c r="R15" s="13" t="str">
        <f>IF('Inflated Historical Payments'!R78="","",'Inflated Historical Payments'!R78)</f>
        <v/>
      </c>
      <c r="S15" s="14" t="str">
        <f>IF('Inflated Historical Payments'!S78="","",'Inflated Historical Payments'!S78)</f>
        <v/>
      </c>
      <c r="T15" s="14" t="str">
        <f>IF('Inflated Historical Payments'!T78="","",'Inflated Historical Payments'!T78)</f>
        <v/>
      </c>
      <c r="V15" s="12">
        <f>SUM(C15:T15)-SUM('Inflated Historical Payments'!C78:T78)</f>
        <v>0</v>
      </c>
      <c r="AC15" s="233"/>
    </row>
    <row r="16" spans="1:29" outlineLevel="1" x14ac:dyDescent="0.25">
      <c r="B16" s="8" t="str">
        <f>IF(Tri_Payts!A16="","",Tri_Payts!A16)</f>
        <v>2020Q1</v>
      </c>
      <c r="C16" s="13">
        <f>IF('Inflated Historical Payments'!C79="","",'Inflated Historical Payments'!C79)</f>
        <v>14738.34459036145</v>
      </c>
      <c r="D16" s="13">
        <f>IF('Inflated Historical Payments'!D79="","",'Inflated Historical Payments'!D79)</f>
        <v>237522.27746672364</v>
      </c>
      <c r="E16" s="13">
        <f>IF('Inflated Historical Payments'!E79="","",'Inflated Historical Payments'!E79)</f>
        <v>452383.13687786274</v>
      </c>
      <c r="F16" s="13">
        <f>IF('Inflated Historical Payments'!F79="","",'Inflated Historical Payments'!F79)</f>
        <v>178375.78522727272</v>
      </c>
      <c r="G16" s="13">
        <f>IF('Inflated Historical Payments'!G79="","",'Inflated Historical Payments'!G79)</f>
        <v>94239.196680451088</v>
      </c>
      <c r="H16" s="15">
        <f>IF('Inflated Historical Payments'!H79="","",'Inflated Historical Payments'!H79)</f>
        <v>14076.364500000031</v>
      </c>
      <c r="I16" s="13" t="str">
        <f>IF('Inflated Historical Payments'!I79="","",'Inflated Historical Payments'!I79)</f>
        <v/>
      </c>
      <c r="J16" s="13" t="str">
        <f>IF('Inflated Historical Payments'!J79="","",'Inflated Historical Payments'!J79)</f>
        <v/>
      </c>
      <c r="K16" s="13" t="str">
        <f>IF('Inflated Historical Payments'!K79="","",'Inflated Historical Payments'!K79)</f>
        <v/>
      </c>
      <c r="L16" s="13" t="str">
        <f>IF('Inflated Historical Payments'!L79="","",'Inflated Historical Payments'!L79)</f>
        <v/>
      </c>
      <c r="M16" s="13" t="str">
        <f>IF('Inflated Historical Payments'!M79="","",'Inflated Historical Payments'!M79)</f>
        <v/>
      </c>
      <c r="N16" s="13" t="str">
        <f>IF('Inflated Historical Payments'!N79="","",'Inflated Historical Payments'!N79)</f>
        <v/>
      </c>
      <c r="O16" s="13" t="str">
        <f>IF('Inflated Historical Payments'!O79="","",'Inflated Historical Payments'!O79)</f>
        <v/>
      </c>
      <c r="P16" s="13" t="str">
        <f>IF('Inflated Historical Payments'!P79="","",'Inflated Historical Payments'!P79)</f>
        <v/>
      </c>
      <c r="Q16" s="13" t="str">
        <f>IF('Inflated Historical Payments'!Q79="","",'Inflated Historical Payments'!Q79)</f>
        <v/>
      </c>
      <c r="R16" s="13" t="str">
        <f>IF('Inflated Historical Payments'!R79="","",'Inflated Historical Payments'!R79)</f>
        <v/>
      </c>
      <c r="S16" s="14" t="str">
        <f>IF('Inflated Historical Payments'!S79="","",'Inflated Historical Payments'!S79)</f>
        <v/>
      </c>
      <c r="T16" s="14" t="str">
        <f>IF('Inflated Historical Payments'!T79="","",'Inflated Historical Payments'!T79)</f>
        <v/>
      </c>
      <c r="V16" s="12">
        <f>SUM(C16:T16)-SUM('Inflated Historical Payments'!C79:T79)</f>
        <v>0</v>
      </c>
      <c r="AC16" s="233"/>
    </row>
    <row r="17" spans="1:29" outlineLevel="1" x14ac:dyDescent="0.25">
      <c r="B17" s="8" t="str">
        <f>IF(Tri_Payts!A17="","",Tri_Payts!A17)</f>
        <v>2020Q2</v>
      </c>
      <c r="C17" s="13">
        <f>IF('Inflated Historical Payments'!C80="","",'Inflated Historical Payments'!C80)</f>
        <v>19264.991232935161</v>
      </c>
      <c r="D17" s="13">
        <f>IF('Inflated Historical Payments'!D80="","",'Inflated Historical Payments'!D80)</f>
        <v>3824695.7146781185</v>
      </c>
      <c r="E17" s="13">
        <f>IF('Inflated Historical Payments'!E80="","",'Inflated Historical Payments'!E80)</f>
        <v>452166.35338699538</v>
      </c>
      <c r="F17" s="13">
        <f>IF('Inflated Historical Payments'!F80="","",'Inflated Historical Payments'!F80)</f>
        <v>300812.49094047665</v>
      </c>
      <c r="G17" s="15">
        <f>IF('Inflated Historical Payments'!G80="","",'Inflated Historical Payments'!G80)</f>
        <v>340714.56450000004</v>
      </c>
      <c r="H17" s="13" t="str">
        <f>IF('Inflated Historical Payments'!H80="","",'Inflated Historical Payments'!H80)</f>
        <v/>
      </c>
      <c r="I17" s="13" t="str">
        <f>IF('Inflated Historical Payments'!I80="","",'Inflated Historical Payments'!I80)</f>
        <v/>
      </c>
      <c r="J17" s="13" t="str">
        <f>IF('Inflated Historical Payments'!J80="","",'Inflated Historical Payments'!J80)</f>
        <v/>
      </c>
      <c r="K17" s="13" t="str">
        <f>IF('Inflated Historical Payments'!K80="","",'Inflated Historical Payments'!K80)</f>
        <v/>
      </c>
      <c r="L17" s="13" t="str">
        <f>IF('Inflated Historical Payments'!L80="","",'Inflated Historical Payments'!L80)</f>
        <v/>
      </c>
      <c r="M17" s="13" t="str">
        <f>IF('Inflated Historical Payments'!M80="","",'Inflated Historical Payments'!M80)</f>
        <v/>
      </c>
      <c r="N17" s="13" t="str">
        <f>IF('Inflated Historical Payments'!N80="","",'Inflated Historical Payments'!N80)</f>
        <v/>
      </c>
      <c r="O17" s="13" t="str">
        <f>IF('Inflated Historical Payments'!O80="","",'Inflated Historical Payments'!O80)</f>
        <v/>
      </c>
      <c r="P17" s="13" t="str">
        <f>IF('Inflated Historical Payments'!P80="","",'Inflated Historical Payments'!P80)</f>
        <v/>
      </c>
      <c r="Q17" s="13" t="str">
        <f>IF('Inflated Historical Payments'!Q80="","",'Inflated Historical Payments'!Q80)</f>
        <v/>
      </c>
      <c r="R17" s="13" t="str">
        <f>IF('Inflated Historical Payments'!R80="","",'Inflated Historical Payments'!R80)</f>
        <v/>
      </c>
      <c r="S17" s="14" t="str">
        <f>IF('Inflated Historical Payments'!S80="","",'Inflated Historical Payments'!S80)</f>
        <v/>
      </c>
      <c r="T17" s="14" t="str">
        <f>IF('Inflated Historical Payments'!T80="","",'Inflated Historical Payments'!T80)</f>
        <v/>
      </c>
      <c r="V17" s="12">
        <f>SUM(C17:T17)-SUM('Inflated Historical Payments'!C80:T80)</f>
        <v>0</v>
      </c>
      <c r="AC17" s="233"/>
    </row>
    <row r="18" spans="1:29" outlineLevel="1" x14ac:dyDescent="0.25">
      <c r="B18" s="8" t="str">
        <f>IF(Tri_Payts!A18="","",Tri_Payts!A18)</f>
        <v>2020Q3</v>
      </c>
      <c r="C18" s="13">
        <f>IF('Inflated Historical Payments'!C81="","",'Inflated Historical Payments'!C81)</f>
        <v>8239.9017981340112</v>
      </c>
      <c r="D18" s="13">
        <f>IF('Inflated Historical Payments'!D81="","",'Inflated Historical Payments'!D81)</f>
        <v>33357.03031986532</v>
      </c>
      <c r="E18" s="13">
        <f>IF('Inflated Historical Payments'!E81="","",'Inflated Historical Payments'!E81)</f>
        <v>152740.71679197994</v>
      </c>
      <c r="F18" s="15">
        <f>IF('Inflated Historical Payments'!F81="","",'Inflated Historical Payments'!F81)</f>
        <v>24234.35</v>
      </c>
      <c r="G18" s="13" t="str">
        <f>IF('Inflated Historical Payments'!G81="","",'Inflated Historical Payments'!G81)</f>
        <v/>
      </c>
      <c r="H18" s="13" t="str">
        <f>IF('Inflated Historical Payments'!H81="","",'Inflated Historical Payments'!H81)</f>
        <v/>
      </c>
      <c r="I18" s="13" t="str">
        <f>IF('Inflated Historical Payments'!I81="","",'Inflated Historical Payments'!I81)</f>
        <v/>
      </c>
      <c r="J18" s="13" t="str">
        <f>IF('Inflated Historical Payments'!J81="","",'Inflated Historical Payments'!J81)</f>
        <v/>
      </c>
      <c r="K18" s="13" t="str">
        <f>IF('Inflated Historical Payments'!K81="","",'Inflated Historical Payments'!K81)</f>
        <v/>
      </c>
      <c r="L18" s="13" t="str">
        <f>IF('Inflated Historical Payments'!L81="","",'Inflated Historical Payments'!L81)</f>
        <v/>
      </c>
      <c r="M18" s="13" t="str">
        <f>IF('Inflated Historical Payments'!M81="","",'Inflated Historical Payments'!M81)</f>
        <v/>
      </c>
      <c r="N18" s="13" t="str">
        <f>IF('Inflated Historical Payments'!N81="","",'Inflated Historical Payments'!N81)</f>
        <v/>
      </c>
      <c r="O18" s="13" t="str">
        <f>IF('Inflated Historical Payments'!O81="","",'Inflated Historical Payments'!O81)</f>
        <v/>
      </c>
      <c r="P18" s="13" t="str">
        <f>IF('Inflated Historical Payments'!P81="","",'Inflated Historical Payments'!P81)</f>
        <v/>
      </c>
      <c r="Q18" s="13" t="str">
        <f>IF('Inflated Historical Payments'!Q81="","",'Inflated Historical Payments'!Q81)</f>
        <v/>
      </c>
      <c r="R18" s="13" t="str">
        <f>IF('Inflated Historical Payments'!R81="","",'Inflated Historical Payments'!R81)</f>
        <v/>
      </c>
      <c r="S18" s="14" t="str">
        <f>IF('Inflated Historical Payments'!S81="","",'Inflated Historical Payments'!S81)</f>
        <v/>
      </c>
      <c r="T18" s="14" t="str">
        <f>IF('Inflated Historical Payments'!T81="","",'Inflated Historical Payments'!T81)</f>
        <v/>
      </c>
      <c r="V18" s="12">
        <f>SUM(C18:T18)-SUM('Inflated Historical Payments'!C81:T81)</f>
        <v>0</v>
      </c>
      <c r="AC18" s="233"/>
    </row>
    <row r="19" spans="1:29" outlineLevel="1" x14ac:dyDescent="0.25">
      <c r="B19" s="8" t="str">
        <f>IF(Tri_Payts!A19="","",Tri_Payts!A19)</f>
        <v>2020Q4</v>
      </c>
      <c r="C19" s="13">
        <f>IF('Inflated Historical Payments'!C82="","",'Inflated Historical Payments'!C82)</f>
        <v>9365.5998023989923</v>
      </c>
      <c r="D19" s="13">
        <f>IF('Inflated Historical Payments'!D82="","",'Inflated Historical Payments'!D82)</f>
        <v>35659.215381578972</v>
      </c>
      <c r="E19" s="15">
        <f>IF('Inflated Historical Payments'!E82="","",'Inflated Historical Payments'!E82)</f>
        <v>100748.82825000004</v>
      </c>
      <c r="F19" s="13" t="str">
        <f>IF('Inflated Historical Payments'!F82="","",'Inflated Historical Payments'!F82)</f>
        <v/>
      </c>
      <c r="G19" s="13" t="str">
        <f>IF('Inflated Historical Payments'!G82="","",'Inflated Historical Payments'!G82)</f>
        <v/>
      </c>
      <c r="H19" s="13" t="str">
        <f>IF('Inflated Historical Payments'!H82="","",'Inflated Historical Payments'!H82)</f>
        <v/>
      </c>
      <c r="I19" s="13" t="str">
        <f>IF('Inflated Historical Payments'!I82="","",'Inflated Historical Payments'!I82)</f>
        <v/>
      </c>
      <c r="J19" s="13" t="str">
        <f>IF('Inflated Historical Payments'!J82="","",'Inflated Historical Payments'!J82)</f>
        <v/>
      </c>
      <c r="K19" s="13" t="str">
        <f>IF('Inflated Historical Payments'!K82="","",'Inflated Historical Payments'!K82)</f>
        <v/>
      </c>
      <c r="L19" s="13" t="str">
        <f>IF('Inflated Historical Payments'!L82="","",'Inflated Historical Payments'!L82)</f>
        <v/>
      </c>
      <c r="M19" s="13" t="str">
        <f>IF('Inflated Historical Payments'!M82="","",'Inflated Historical Payments'!M82)</f>
        <v/>
      </c>
      <c r="N19" s="13" t="str">
        <f>IF('Inflated Historical Payments'!N82="","",'Inflated Historical Payments'!N82)</f>
        <v/>
      </c>
      <c r="O19" s="13" t="str">
        <f>IF('Inflated Historical Payments'!O82="","",'Inflated Historical Payments'!O82)</f>
        <v/>
      </c>
      <c r="P19" s="13" t="str">
        <f>IF('Inflated Historical Payments'!P82="","",'Inflated Historical Payments'!P82)</f>
        <v/>
      </c>
      <c r="Q19" s="13" t="str">
        <f>IF('Inflated Historical Payments'!Q82="","",'Inflated Historical Payments'!Q82)</f>
        <v/>
      </c>
      <c r="R19" s="13" t="str">
        <f>IF('Inflated Historical Payments'!R82="","",'Inflated Historical Payments'!R82)</f>
        <v/>
      </c>
      <c r="S19" s="14" t="str">
        <f>IF('Inflated Historical Payments'!S82="","",'Inflated Historical Payments'!S82)</f>
        <v/>
      </c>
      <c r="T19" s="14" t="str">
        <f>IF('Inflated Historical Payments'!T82="","",'Inflated Historical Payments'!T82)</f>
        <v/>
      </c>
      <c r="V19" s="12">
        <f>SUM(C19:T19)-SUM('Inflated Historical Payments'!C82:T82)</f>
        <v>0</v>
      </c>
      <c r="AC19" s="233"/>
    </row>
    <row r="20" spans="1:29" outlineLevel="1" x14ac:dyDescent="0.25">
      <c r="B20" s="8" t="str">
        <f>IF(Tri_Payts!A20="","",Tri_Payts!A20)</f>
        <v>2021Q1</v>
      </c>
      <c r="C20" s="13">
        <f>IF('Inflated Historical Payments'!C83="","",'Inflated Historical Payments'!C83)</f>
        <v>1368.2984544695071</v>
      </c>
      <c r="D20" s="15">
        <f>IF('Inflated Historical Payments'!D83="","",'Inflated Historical Payments'!D83)</f>
        <v>113118.70350000005</v>
      </c>
      <c r="E20" s="13" t="str">
        <f>IF('Inflated Historical Payments'!E83="","",'Inflated Historical Payments'!E83)</f>
        <v/>
      </c>
      <c r="F20" s="13" t="str">
        <f>IF('Inflated Historical Payments'!F83="","",'Inflated Historical Payments'!F83)</f>
        <v/>
      </c>
      <c r="G20" s="13" t="str">
        <f>IF('Inflated Historical Payments'!G83="","",'Inflated Historical Payments'!G83)</f>
        <v/>
      </c>
      <c r="H20" s="13" t="str">
        <f>IF('Inflated Historical Payments'!H83="","",'Inflated Historical Payments'!H83)</f>
        <v/>
      </c>
      <c r="I20" s="13" t="str">
        <f>IF('Inflated Historical Payments'!I83="","",'Inflated Historical Payments'!I83)</f>
        <v/>
      </c>
      <c r="J20" s="13" t="str">
        <f>IF('Inflated Historical Payments'!J83="","",'Inflated Historical Payments'!J83)</f>
        <v/>
      </c>
      <c r="K20" s="13" t="str">
        <f>IF('Inflated Historical Payments'!K83="","",'Inflated Historical Payments'!K83)</f>
        <v/>
      </c>
      <c r="L20" s="13" t="str">
        <f>IF('Inflated Historical Payments'!L83="","",'Inflated Historical Payments'!L83)</f>
        <v/>
      </c>
      <c r="M20" s="13" t="str">
        <f>IF('Inflated Historical Payments'!M83="","",'Inflated Historical Payments'!M83)</f>
        <v/>
      </c>
      <c r="N20" s="13" t="str">
        <f>IF('Inflated Historical Payments'!N83="","",'Inflated Historical Payments'!N83)</f>
        <v/>
      </c>
      <c r="O20" s="13" t="str">
        <f>IF('Inflated Historical Payments'!O83="","",'Inflated Historical Payments'!O83)</f>
        <v/>
      </c>
      <c r="P20" s="13" t="str">
        <f>IF('Inflated Historical Payments'!P83="","",'Inflated Historical Payments'!P83)</f>
        <v/>
      </c>
      <c r="Q20" s="13" t="str">
        <f>IF('Inflated Historical Payments'!Q83="","",'Inflated Historical Payments'!Q83)</f>
        <v/>
      </c>
      <c r="R20" s="13" t="str">
        <f>IF('Inflated Historical Payments'!R83="","",'Inflated Historical Payments'!R83)</f>
        <v/>
      </c>
      <c r="S20" s="14" t="str">
        <f>IF('Inflated Historical Payments'!S83="","",'Inflated Historical Payments'!S83)</f>
        <v/>
      </c>
      <c r="T20" s="14" t="str">
        <f>IF('Inflated Historical Payments'!T83="","",'Inflated Historical Payments'!T83)</f>
        <v/>
      </c>
      <c r="V20" s="12">
        <f>SUM(C20:T20)-SUM('Inflated Historical Payments'!C83:T83)</f>
        <v>0</v>
      </c>
      <c r="AC20" s="233"/>
    </row>
    <row r="21" spans="1:29" outlineLevel="1" x14ac:dyDescent="0.25">
      <c r="B21" s="16" t="str">
        <f>IF(Tri_Payts!A21="","",Tri_Payts!A21)</f>
        <v>2021Q2</v>
      </c>
      <c r="C21" s="11">
        <f>IF('Inflated Historical Payments'!C84="","",'Inflated Historical Payments'!C84)</f>
        <v>98900</v>
      </c>
      <c r="D21" s="17" t="str">
        <f>IF('Inflated Historical Payments'!D84="","",'Inflated Historical Payments'!D84)</f>
        <v/>
      </c>
      <c r="E21" s="17" t="str">
        <f>IF('Inflated Historical Payments'!E84="","",'Inflated Historical Payments'!E84)</f>
        <v/>
      </c>
      <c r="F21" s="17" t="str">
        <f>IF('Inflated Historical Payments'!F84="","",'Inflated Historical Payments'!F84)</f>
        <v/>
      </c>
      <c r="G21" s="17" t="str">
        <f>IF('Inflated Historical Payments'!G84="","",'Inflated Historical Payments'!G84)</f>
        <v/>
      </c>
      <c r="H21" s="17" t="str">
        <f>IF('Inflated Historical Payments'!H84="","",'Inflated Historical Payments'!H84)</f>
        <v/>
      </c>
      <c r="I21" s="17" t="str">
        <f>IF('Inflated Historical Payments'!I84="","",'Inflated Historical Payments'!I84)</f>
        <v/>
      </c>
      <c r="J21" s="17" t="str">
        <f>IF('Inflated Historical Payments'!J84="","",'Inflated Historical Payments'!J84)</f>
        <v/>
      </c>
      <c r="K21" s="17" t="str">
        <f>IF('Inflated Historical Payments'!K84="","",'Inflated Historical Payments'!K84)</f>
        <v/>
      </c>
      <c r="L21" s="17" t="str">
        <f>IF('Inflated Historical Payments'!L84="","",'Inflated Historical Payments'!L84)</f>
        <v/>
      </c>
      <c r="M21" s="17" t="str">
        <f>IF('Inflated Historical Payments'!M84="","",'Inflated Historical Payments'!M84)</f>
        <v/>
      </c>
      <c r="N21" s="17" t="str">
        <f>IF('Inflated Historical Payments'!N84="","",'Inflated Historical Payments'!N84)</f>
        <v/>
      </c>
      <c r="O21" s="17" t="str">
        <f>IF('Inflated Historical Payments'!O84="","",'Inflated Historical Payments'!O84)</f>
        <v/>
      </c>
      <c r="P21" s="17" t="str">
        <f>IF('Inflated Historical Payments'!P84="","",'Inflated Historical Payments'!P84)</f>
        <v/>
      </c>
      <c r="Q21" s="17" t="str">
        <f>IF('Inflated Historical Payments'!Q84="","",'Inflated Historical Payments'!Q84)</f>
        <v/>
      </c>
      <c r="R21" s="17" t="str">
        <f>IF('Inflated Historical Payments'!R84="","",'Inflated Historical Payments'!R84)</f>
        <v/>
      </c>
      <c r="S21" s="17" t="str">
        <f>IF('Inflated Historical Payments'!S84="","",'Inflated Historical Payments'!S84)</f>
        <v/>
      </c>
      <c r="T21" s="17" t="str">
        <f>IF('Inflated Historical Payments'!T84="","",'Inflated Historical Payments'!T84)</f>
        <v/>
      </c>
      <c r="V21" s="12">
        <f>SUM(C21:T21)-SUM('Inflated Historical Payments'!C84:T84)</f>
        <v>0</v>
      </c>
      <c r="AC21" s="233"/>
    </row>
    <row r="22" spans="1:29" x14ac:dyDescent="0.25">
      <c r="A22" s="149"/>
      <c r="B22" s="149"/>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233"/>
    </row>
    <row r="23" spans="1:29" ht="18.75" x14ac:dyDescent="0.3">
      <c r="A23" s="45" t="s">
        <v>68</v>
      </c>
      <c r="AC23" s="233"/>
    </row>
    <row r="24" spans="1:29" ht="32.25" outlineLevel="1" thickBot="1" x14ac:dyDescent="0.3">
      <c r="B24" s="5" t="str">
        <f t="shared" ref="B24:T24" si="16">B3</f>
        <v>Accident quarter</v>
      </c>
      <c r="C24" s="6">
        <f t="shared" si="16"/>
        <v>1</v>
      </c>
      <c r="D24" s="6">
        <f t="shared" si="16"/>
        <v>2</v>
      </c>
      <c r="E24" s="6">
        <f t="shared" si="16"/>
        <v>3</v>
      </c>
      <c r="F24" s="6">
        <f t="shared" si="16"/>
        <v>4</v>
      </c>
      <c r="G24" s="6">
        <f t="shared" si="16"/>
        <v>5</v>
      </c>
      <c r="H24" s="6">
        <f t="shared" si="16"/>
        <v>6</v>
      </c>
      <c r="I24" s="6">
        <f t="shared" si="16"/>
        <v>7</v>
      </c>
      <c r="J24" s="6">
        <f t="shared" si="16"/>
        <v>8</v>
      </c>
      <c r="K24" s="6">
        <f t="shared" si="16"/>
        <v>9</v>
      </c>
      <c r="L24" s="6">
        <f t="shared" si="16"/>
        <v>10</v>
      </c>
      <c r="M24" s="6">
        <f t="shared" si="16"/>
        <v>11</v>
      </c>
      <c r="N24" s="6">
        <f t="shared" si="16"/>
        <v>12</v>
      </c>
      <c r="O24" s="6">
        <f t="shared" si="16"/>
        <v>13</v>
      </c>
      <c r="P24" s="6">
        <f t="shared" si="16"/>
        <v>14</v>
      </c>
      <c r="Q24" s="6">
        <f t="shared" si="16"/>
        <v>15</v>
      </c>
      <c r="R24" s="6">
        <f t="shared" si="16"/>
        <v>16</v>
      </c>
      <c r="S24" s="6">
        <f t="shared" si="16"/>
        <v>17</v>
      </c>
      <c r="T24" s="6">
        <f t="shared" si="16"/>
        <v>18</v>
      </c>
      <c r="V24" s="7" t="s">
        <v>38</v>
      </c>
      <c r="AC24" s="233"/>
    </row>
    <row r="25" spans="1:29" outlineLevel="1" x14ac:dyDescent="0.25">
      <c r="B25" s="8" t="str">
        <f t="shared" ref="B25:B42" si="17">B4</f>
        <v>2017Q1</v>
      </c>
      <c r="C25" s="9">
        <f t="shared" ref="C25:T25" si="18">IF(C$24=1,C4,IF(C4="","",B25+C4))</f>
        <v>925.53859964093363</v>
      </c>
      <c r="D25" s="9">
        <f t="shared" si="18"/>
        <v>1146.2680658673521</v>
      </c>
      <c r="E25" s="9">
        <f t="shared" si="18"/>
        <v>1453.9074897630976</v>
      </c>
      <c r="F25" s="9">
        <f t="shared" si="18"/>
        <v>15441.59348117903</v>
      </c>
      <c r="G25" s="9">
        <f t="shared" si="18"/>
        <v>16365.632300562291</v>
      </c>
      <c r="H25" s="9">
        <f t="shared" si="18"/>
        <v>16365.632300562291</v>
      </c>
      <c r="I25" s="9">
        <f t="shared" si="18"/>
        <v>16365.632300562291</v>
      </c>
      <c r="J25" s="9">
        <f t="shared" si="18"/>
        <v>16365.632300562291</v>
      </c>
      <c r="K25" s="9">
        <f t="shared" si="18"/>
        <v>16365.632300562291</v>
      </c>
      <c r="L25" s="9">
        <f t="shared" si="18"/>
        <v>16820.600415536475</v>
      </c>
      <c r="M25" s="9">
        <f t="shared" si="18"/>
        <v>16820.600415536475</v>
      </c>
      <c r="N25" s="9">
        <f t="shared" si="18"/>
        <v>16820.600415536475</v>
      </c>
      <c r="O25" s="9">
        <f t="shared" si="18"/>
        <v>16820.600415536475</v>
      </c>
      <c r="P25" s="9">
        <f t="shared" si="18"/>
        <v>16820.600415536475</v>
      </c>
      <c r="Q25" s="9">
        <f t="shared" si="18"/>
        <v>16820.600415536475</v>
      </c>
      <c r="R25" s="9">
        <f t="shared" si="18"/>
        <v>16820.600415536475</v>
      </c>
      <c r="S25" s="10">
        <f t="shared" si="18"/>
        <v>16820.600415536475</v>
      </c>
      <c r="T25" s="11">
        <f t="shared" si="18"/>
        <v>16820.600415536475</v>
      </c>
      <c r="V25" s="12">
        <f t="shared" ref="V25:V42" ca="1" si="19">OFFSET(T25,0,ROW($B$25)-ROW(B25))-SUM(C4:T4)</f>
        <v>0</v>
      </c>
      <c r="AC25" s="233"/>
    </row>
    <row r="26" spans="1:29" outlineLevel="1" x14ac:dyDescent="0.25">
      <c r="B26" s="8" t="str">
        <f t="shared" si="17"/>
        <v>2017Q2</v>
      </c>
      <c r="C26" s="13">
        <f t="shared" ref="C26:T26" si="20">IF(C$24=1,C5,IF(C5="","",B26+C5))</f>
        <v>1027.9661016949153</v>
      </c>
      <c r="D26" s="13">
        <f t="shared" si="20"/>
        <v>1796.1833934038834</v>
      </c>
      <c r="E26" s="13">
        <f t="shared" si="20"/>
        <v>406078.00355083763</v>
      </c>
      <c r="F26" s="13">
        <f t="shared" si="20"/>
        <v>418101.80011066137</v>
      </c>
      <c r="G26" s="13">
        <f t="shared" si="20"/>
        <v>467792.47938051244</v>
      </c>
      <c r="H26" s="13">
        <f t="shared" si="20"/>
        <v>468399.88599435985</v>
      </c>
      <c r="I26" s="13">
        <f t="shared" si="20"/>
        <v>489679.14897310553</v>
      </c>
      <c r="J26" s="13">
        <f t="shared" si="20"/>
        <v>489830.75589372945</v>
      </c>
      <c r="K26" s="13">
        <f t="shared" si="20"/>
        <v>508408.26229071745</v>
      </c>
      <c r="L26" s="13">
        <f t="shared" si="20"/>
        <v>508408.26229071745</v>
      </c>
      <c r="M26" s="13">
        <f t="shared" si="20"/>
        <v>508740.67295916146</v>
      </c>
      <c r="N26" s="13">
        <f t="shared" si="20"/>
        <v>509608.31714031461</v>
      </c>
      <c r="O26" s="13">
        <f t="shared" si="20"/>
        <v>509688.7456642054</v>
      </c>
      <c r="P26" s="13">
        <f t="shared" si="20"/>
        <v>509688.7456642054</v>
      </c>
      <c r="Q26" s="13">
        <f t="shared" si="20"/>
        <v>509688.7456642054</v>
      </c>
      <c r="R26" s="13">
        <f t="shared" si="20"/>
        <v>509688.7456642054</v>
      </c>
      <c r="S26" s="11">
        <f t="shared" si="20"/>
        <v>514220.89356420544</v>
      </c>
      <c r="T26" s="14" t="str">
        <f t="shared" si="20"/>
        <v/>
      </c>
      <c r="V26" s="12">
        <f t="shared" ca="1" si="19"/>
        <v>0</v>
      </c>
      <c r="AC26" s="233"/>
    </row>
    <row r="27" spans="1:29" outlineLevel="1" x14ac:dyDescent="0.25">
      <c r="B27" s="8" t="str">
        <f t="shared" si="17"/>
        <v>2017Q3</v>
      </c>
      <c r="C27" s="13">
        <f t="shared" ref="C27:T27" si="21">IF(C$24=1,C6,IF(C6="","",B27+C6))</f>
        <v>113.11278863232683</v>
      </c>
      <c r="D27" s="13">
        <f t="shared" si="21"/>
        <v>17368.840837570384</v>
      </c>
      <c r="E27" s="13">
        <f t="shared" si="21"/>
        <v>23431.426059156285</v>
      </c>
      <c r="F27" s="13">
        <f t="shared" si="21"/>
        <v>50801.325133389415</v>
      </c>
      <c r="G27" s="13">
        <f t="shared" si="21"/>
        <v>54913.392900874074</v>
      </c>
      <c r="H27" s="13">
        <f t="shared" si="21"/>
        <v>58522.655170386271</v>
      </c>
      <c r="I27" s="13">
        <f t="shared" si="21"/>
        <v>66971.720372899275</v>
      </c>
      <c r="J27" s="13">
        <f t="shared" si="21"/>
        <v>67442.376795188437</v>
      </c>
      <c r="K27" s="13">
        <f t="shared" si="21"/>
        <v>70584.038784811084</v>
      </c>
      <c r="L27" s="13">
        <f t="shared" si="21"/>
        <v>81002.622704478912</v>
      </c>
      <c r="M27" s="13">
        <f t="shared" si="21"/>
        <v>81283.755183996982</v>
      </c>
      <c r="N27" s="13">
        <f t="shared" si="21"/>
        <v>81623.291582205173</v>
      </c>
      <c r="O27" s="13">
        <f t="shared" si="21"/>
        <v>82587.929677879481</v>
      </c>
      <c r="P27" s="13">
        <f t="shared" si="21"/>
        <v>82587.929677879481</v>
      </c>
      <c r="Q27" s="13">
        <f t="shared" si="21"/>
        <v>83024.737362090003</v>
      </c>
      <c r="R27" s="15">
        <f t="shared" si="21"/>
        <v>552428.57926209003</v>
      </c>
      <c r="S27" s="14" t="str">
        <f t="shared" si="21"/>
        <v/>
      </c>
      <c r="T27" s="14" t="str">
        <f t="shared" si="21"/>
        <v/>
      </c>
      <c r="V27" s="12">
        <f t="shared" ca="1" si="19"/>
        <v>0</v>
      </c>
      <c r="AC27" s="233"/>
    </row>
    <row r="28" spans="1:29" outlineLevel="1" x14ac:dyDescent="0.25">
      <c r="B28" s="8" t="str">
        <f t="shared" si="17"/>
        <v>2017Q4</v>
      </c>
      <c r="C28" s="13">
        <f t="shared" ref="C28:T28" si="22">IF(C$24=1,C7,IF(C7="","",B28+C7))</f>
        <v>1054.8488453097345</v>
      </c>
      <c r="D28" s="13">
        <f t="shared" si="22"/>
        <v>179342.44232707185</v>
      </c>
      <c r="E28" s="13">
        <f t="shared" si="22"/>
        <v>368823.44978202361</v>
      </c>
      <c r="F28" s="13">
        <f t="shared" si="22"/>
        <v>539878.35851813224</v>
      </c>
      <c r="G28" s="13">
        <f t="shared" si="22"/>
        <v>550796.11696011829</v>
      </c>
      <c r="H28" s="13">
        <f t="shared" si="22"/>
        <v>581820.71639192081</v>
      </c>
      <c r="I28" s="13">
        <f t="shared" si="22"/>
        <v>584681.30506300519</v>
      </c>
      <c r="J28" s="13">
        <f t="shared" si="22"/>
        <v>594584.45948101545</v>
      </c>
      <c r="K28" s="13">
        <f t="shared" si="22"/>
        <v>598997.08628171473</v>
      </c>
      <c r="L28" s="13">
        <f t="shared" si="22"/>
        <v>612320.12408059603</v>
      </c>
      <c r="M28" s="13">
        <f t="shared" si="22"/>
        <v>612949.53218588617</v>
      </c>
      <c r="N28" s="13">
        <f t="shared" si="22"/>
        <v>615736.01284279872</v>
      </c>
      <c r="O28" s="13">
        <f t="shared" si="22"/>
        <v>619066.13658530719</v>
      </c>
      <c r="P28" s="13">
        <f t="shared" si="22"/>
        <v>621863.02881588368</v>
      </c>
      <c r="Q28" s="15">
        <f t="shared" si="22"/>
        <v>621863.02881588368</v>
      </c>
      <c r="R28" s="13" t="str">
        <f t="shared" si="22"/>
        <v/>
      </c>
      <c r="S28" s="14" t="str">
        <f t="shared" si="22"/>
        <v/>
      </c>
      <c r="T28" s="14" t="str">
        <f t="shared" si="22"/>
        <v/>
      </c>
      <c r="V28" s="12">
        <f t="shared" ca="1" si="19"/>
        <v>0</v>
      </c>
      <c r="AC28" s="233"/>
    </row>
    <row r="29" spans="1:29" outlineLevel="1" x14ac:dyDescent="0.25">
      <c r="B29" s="8" t="str">
        <f t="shared" si="17"/>
        <v>2018Q1</v>
      </c>
      <c r="C29" s="13">
        <f t="shared" ref="C29:T29" si="23">IF(C$24=1,C8,IF(C8="","",B29+C8))</f>
        <v>15325.643156387665</v>
      </c>
      <c r="D29" s="13">
        <f t="shared" si="23"/>
        <v>49712.385882066897</v>
      </c>
      <c r="E29" s="13">
        <f t="shared" si="23"/>
        <v>119280.31457400379</v>
      </c>
      <c r="F29" s="13">
        <f t="shared" si="23"/>
        <v>384198.98098079819</v>
      </c>
      <c r="G29" s="13">
        <f t="shared" si="23"/>
        <v>402732.88782005297</v>
      </c>
      <c r="H29" s="13">
        <f t="shared" si="23"/>
        <v>464343.29518451076</v>
      </c>
      <c r="I29" s="13">
        <f t="shared" si="23"/>
        <v>497526.12994651764</v>
      </c>
      <c r="J29" s="13">
        <f t="shared" si="23"/>
        <v>516398.20449197217</v>
      </c>
      <c r="K29" s="13">
        <f t="shared" si="23"/>
        <v>516587.40952639555</v>
      </c>
      <c r="L29" s="13">
        <f t="shared" si="23"/>
        <v>518809.77663390408</v>
      </c>
      <c r="M29" s="13">
        <f t="shared" si="23"/>
        <v>520068.01978487946</v>
      </c>
      <c r="N29" s="13">
        <f t="shared" si="23"/>
        <v>520068.01978487946</v>
      </c>
      <c r="O29" s="13">
        <f t="shared" si="23"/>
        <v>520068.01978487946</v>
      </c>
      <c r="P29" s="15">
        <f t="shared" si="23"/>
        <v>520068.01978487946</v>
      </c>
      <c r="Q29" s="13" t="str">
        <f t="shared" si="23"/>
        <v/>
      </c>
      <c r="R29" s="13" t="str">
        <f t="shared" si="23"/>
        <v/>
      </c>
      <c r="S29" s="14" t="str">
        <f t="shared" si="23"/>
        <v/>
      </c>
      <c r="T29" s="14" t="str">
        <f t="shared" si="23"/>
        <v/>
      </c>
      <c r="V29" s="12">
        <f t="shared" ca="1" si="19"/>
        <v>0</v>
      </c>
      <c r="AC29" s="233"/>
    </row>
    <row r="30" spans="1:29" outlineLevel="1" x14ac:dyDescent="0.25">
      <c r="B30" s="8" t="str">
        <f t="shared" si="17"/>
        <v>2018Q2</v>
      </c>
      <c r="C30" s="13">
        <f t="shared" ref="C30:T30" si="24">IF(C$24=1,C9,IF(C9="","",B30+C9))</f>
        <v>9119.6072173531993</v>
      </c>
      <c r="D30" s="13">
        <f t="shared" si="24"/>
        <v>2384908.6854831292</v>
      </c>
      <c r="E30" s="13">
        <f t="shared" si="24"/>
        <v>2406784.7664395752</v>
      </c>
      <c r="F30" s="13">
        <f t="shared" si="24"/>
        <v>2419253.5629105456</v>
      </c>
      <c r="G30" s="13">
        <f t="shared" si="24"/>
        <v>2431244.6856323611</v>
      </c>
      <c r="H30" s="13">
        <f t="shared" si="24"/>
        <v>2461685.2210215121</v>
      </c>
      <c r="I30" s="13">
        <f t="shared" si="24"/>
        <v>2474124.7897018003</v>
      </c>
      <c r="J30" s="13">
        <f t="shared" si="24"/>
        <v>2478990.0930339862</v>
      </c>
      <c r="K30" s="13">
        <f t="shared" si="24"/>
        <v>2495275.2672270322</v>
      </c>
      <c r="L30" s="13">
        <f t="shared" si="24"/>
        <v>2822353.5842931895</v>
      </c>
      <c r="M30" s="13">
        <f t="shared" si="24"/>
        <v>2822353.5842931895</v>
      </c>
      <c r="N30" s="13">
        <f t="shared" si="24"/>
        <v>2829660.3231208837</v>
      </c>
      <c r="O30" s="15">
        <f t="shared" si="24"/>
        <v>2830673.2278708834</v>
      </c>
      <c r="P30" s="13" t="str">
        <f t="shared" si="24"/>
        <v/>
      </c>
      <c r="Q30" s="13" t="str">
        <f t="shared" si="24"/>
        <v/>
      </c>
      <c r="R30" s="13" t="str">
        <f t="shared" si="24"/>
        <v/>
      </c>
      <c r="S30" s="14" t="str">
        <f t="shared" si="24"/>
        <v/>
      </c>
      <c r="T30" s="14" t="str">
        <f t="shared" si="24"/>
        <v/>
      </c>
      <c r="V30" s="12">
        <f t="shared" ca="1" si="19"/>
        <v>0</v>
      </c>
      <c r="AC30" s="233"/>
    </row>
    <row r="31" spans="1:29" outlineLevel="1" x14ac:dyDescent="0.25">
      <c r="B31" s="8" t="str">
        <f t="shared" si="17"/>
        <v>2018Q3</v>
      </c>
      <c r="C31" s="13">
        <f t="shared" ref="C31:T31" si="25">IF(C$24=1,C10,IF(C10="","",B31+C10))</f>
        <v>159.46538124452235</v>
      </c>
      <c r="D31" s="13">
        <f t="shared" si="25"/>
        <v>421.25131568764709</v>
      </c>
      <c r="E31" s="13">
        <f t="shared" si="25"/>
        <v>1435.2631908063465</v>
      </c>
      <c r="F31" s="13">
        <f t="shared" si="25"/>
        <v>43997.636656382943</v>
      </c>
      <c r="G31" s="13">
        <f t="shared" si="25"/>
        <v>46293.159052609364</v>
      </c>
      <c r="H31" s="13">
        <f t="shared" si="25"/>
        <v>47114.240237049926</v>
      </c>
      <c r="I31" s="13">
        <f t="shared" si="25"/>
        <v>47285.41729384855</v>
      </c>
      <c r="J31" s="13">
        <f t="shared" si="25"/>
        <v>47392.215112961174</v>
      </c>
      <c r="K31" s="13">
        <f t="shared" si="25"/>
        <v>48450.873980645643</v>
      </c>
      <c r="L31" s="13">
        <f t="shared" si="25"/>
        <v>48582.830614484032</v>
      </c>
      <c r="M31" s="13">
        <f t="shared" si="25"/>
        <v>49003.513606965236</v>
      </c>
      <c r="N31" s="15">
        <f t="shared" si="25"/>
        <v>57811.906606965233</v>
      </c>
      <c r="O31" s="13" t="str">
        <f t="shared" si="25"/>
        <v/>
      </c>
      <c r="P31" s="13" t="str">
        <f t="shared" si="25"/>
        <v/>
      </c>
      <c r="Q31" s="13" t="str">
        <f t="shared" si="25"/>
        <v/>
      </c>
      <c r="R31" s="13" t="str">
        <f t="shared" si="25"/>
        <v/>
      </c>
      <c r="S31" s="14" t="str">
        <f t="shared" si="25"/>
        <v/>
      </c>
      <c r="T31" s="14" t="str">
        <f t="shared" si="25"/>
        <v/>
      </c>
      <c r="V31" s="12">
        <f t="shared" ca="1" si="19"/>
        <v>0</v>
      </c>
      <c r="AC31" s="233"/>
    </row>
    <row r="32" spans="1:29" outlineLevel="1" x14ac:dyDescent="0.25">
      <c r="B32" s="8" t="str">
        <f t="shared" si="17"/>
        <v>2018Q4</v>
      </c>
      <c r="C32" s="13">
        <f t="shared" ref="C32:T32" si="26">IF(C$24=1,C11,IF(C11="","",B32+C11))</f>
        <v>2317.4317452090595</v>
      </c>
      <c r="D32" s="13">
        <f t="shared" si="26"/>
        <v>23835.892499541817</v>
      </c>
      <c r="E32" s="13">
        <f t="shared" si="26"/>
        <v>58649.607089688114</v>
      </c>
      <c r="F32" s="13">
        <f t="shared" si="26"/>
        <v>177373.5932678614</v>
      </c>
      <c r="G32" s="13">
        <f t="shared" si="26"/>
        <v>179349.81148945232</v>
      </c>
      <c r="H32" s="13">
        <f t="shared" si="26"/>
        <v>190790.8045238757</v>
      </c>
      <c r="I32" s="13">
        <f t="shared" si="26"/>
        <v>370865.24984810781</v>
      </c>
      <c r="J32" s="13">
        <f t="shared" si="26"/>
        <v>370865.24984810781</v>
      </c>
      <c r="K32" s="13">
        <f t="shared" si="26"/>
        <v>373128.29381485865</v>
      </c>
      <c r="L32" s="13">
        <f t="shared" si="26"/>
        <v>373144.82689338829</v>
      </c>
      <c r="M32" s="15">
        <f t="shared" si="26"/>
        <v>373372.78189338825</v>
      </c>
      <c r="N32" s="13" t="str">
        <f t="shared" si="26"/>
        <v/>
      </c>
      <c r="O32" s="13" t="str">
        <f t="shared" si="26"/>
        <v/>
      </c>
      <c r="P32" s="13" t="str">
        <f t="shared" si="26"/>
        <v/>
      </c>
      <c r="Q32" s="13" t="str">
        <f t="shared" si="26"/>
        <v/>
      </c>
      <c r="R32" s="13" t="str">
        <f t="shared" si="26"/>
        <v/>
      </c>
      <c r="S32" s="14" t="str">
        <f t="shared" si="26"/>
        <v/>
      </c>
      <c r="T32" s="14" t="str">
        <f t="shared" si="26"/>
        <v/>
      </c>
      <c r="V32" s="12">
        <f t="shared" ca="1" si="19"/>
        <v>0</v>
      </c>
      <c r="AC32" s="233"/>
    </row>
    <row r="33" spans="1:29" outlineLevel="1" x14ac:dyDescent="0.25">
      <c r="B33" s="8" t="str">
        <f t="shared" si="17"/>
        <v>2019Q1</v>
      </c>
      <c r="C33" s="13">
        <f t="shared" ref="C33:T33" si="27">IF(C$24=1,C12,IF(C12="","",B33+C12))</f>
        <v>3087.4681356152523</v>
      </c>
      <c r="D33" s="13">
        <f t="shared" si="27"/>
        <v>136999.19354826587</v>
      </c>
      <c r="E33" s="13">
        <f t="shared" si="27"/>
        <v>956505.99769663648</v>
      </c>
      <c r="F33" s="13">
        <f t="shared" si="27"/>
        <v>2194116.7386612352</v>
      </c>
      <c r="G33" s="13">
        <f t="shared" si="27"/>
        <v>2196980.2882214761</v>
      </c>
      <c r="H33" s="13">
        <f t="shared" si="27"/>
        <v>3617692.7491438314</v>
      </c>
      <c r="I33" s="13">
        <f t="shared" si="27"/>
        <v>3618939.5253808964</v>
      </c>
      <c r="J33" s="13">
        <f t="shared" si="27"/>
        <v>4511096.0426872941</v>
      </c>
      <c r="K33" s="13">
        <f t="shared" si="27"/>
        <v>4513906.5814212123</v>
      </c>
      <c r="L33" s="15">
        <f t="shared" si="27"/>
        <v>4513906.5814212123</v>
      </c>
      <c r="M33" s="13" t="str">
        <f t="shared" si="27"/>
        <v/>
      </c>
      <c r="N33" s="13" t="str">
        <f t="shared" si="27"/>
        <v/>
      </c>
      <c r="O33" s="13" t="str">
        <f t="shared" si="27"/>
        <v/>
      </c>
      <c r="P33" s="13" t="str">
        <f t="shared" si="27"/>
        <v/>
      </c>
      <c r="Q33" s="13" t="str">
        <f t="shared" si="27"/>
        <v/>
      </c>
      <c r="R33" s="13" t="str">
        <f t="shared" si="27"/>
        <v/>
      </c>
      <c r="S33" s="14" t="str">
        <f t="shared" si="27"/>
        <v/>
      </c>
      <c r="T33" s="14" t="str">
        <f t="shared" si="27"/>
        <v/>
      </c>
      <c r="V33" s="12">
        <f t="shared" ca="1" si="19"/>
        <v>0</v>
      </c>
      <c r="AC33" s="233"/>
    </row>
    <row r="34" spans="1:29" outlineLevel="1" x14ac:dyDescent="0.25">
      <c r="B34" s="8" t="str">
        <f t="shared" si="17"/>
        <v>2019Q2</v>
      </c>
      <c r="C34" s="13">
        <f t="shared" ref="C34:T34" si="28">IF(C$24=1,C13,IF(C13="","",B34+C13))</f>
        <v>3458.1695718588649</v>
      </c>
      <c r="D34" s="13">
        <f t="shared" si="28"/>
        <v>20293.877454577567</v>
      </c>
      <c r="E34" s="13">
        <f t="shared" si="28"/>
        <v>35017.843229271624</v>
      </c>
      <c r="F34" s="13">
        <f t="shared" si="28"/>
        <v>35282.860763695033</v>
      </c>
      <c r="G34" s="13">
        <f t="shared" si="28"/>
        <v>37940.339872056808</v>
      </c>
      <c r="H34" s="13">
        <f t="shared" si="28"/>
        <v>40454.664328163679</v>
      </c>
      <c r="I34" s="13">
        <f t="shared" si="28"/>
        <v>40454.664328163679</v>
      </c>
      <c r="J34" s="13">
        <f t="shared" si="28"/>
        <v>40454.664328163679</v>
      </c>
      <c r="K34" s="15">
        <f t="shared" si="28"/>
        <v>40454.664328163679</v>
      </c>
      <c r="L34" s="13" t="str">
        <f t="shared" si="28"/>
        <v/>
      </c>
      <c r="M34" s="13" t="str">
        <f t="shared" si="28"/>
        <v/>
      </c>
      <c r="N34" s="13" t="str">
        <f t="shared" si="28"/>
        <v/>
      </c>
      <c r="O34" s="13" t="str">
        <f t="shared" si="28"/>
        <v/>
      </c>
      <c r="P34" s="13" t="str">
        <f t="shared" si="28"/>
        <v/>
      </c>
      <c r="Q34" s="13" t="str">
        <f t="shared" si="28"/>
        <v/>
      </c>
      <c r="R34" s="13" t="str">
        <f t="shared" si="28"/>
        <v/>
      </c>
      <c r="S34" s="14" t="str">
        <f t="shared" si="28"/>
        <v/>
      </c>
      <c r="T34" s="14" t="str">
        <f t="shared" si="28"/>
        <v/>
      </c>
      <c r="V34" s="12">
        <f t="shared" ca="1" si="19"/>
        <v>0</v>
      </c>
      <c r="AC34" s="233"/>
    </row>
    <row r="35" spans="1:29" outlineLevel="1" x14ac:dyDescent="0.25">
      <c r="B35" s="8" t="str">
        <f t="shared" si="17"/>
        <v>2019Q3</v>
      </c>
      <c r="C35" s="13">
        <f t="shared" ref="C35:T35" si="29">IF(C$24=1,C14,IF(C14="","",B35+C14))</f>
        <v>2911.1459039451124</v>
      </c>
      <c r="D35" s="13">
        <f t="shared" si="29"/>
        <v>22024.369938910149</v>
      </c>
      <c r="E35" s="13">
        <f t="shared" si="29"/>
        <v>56169.476475915319</v>
      </c>
      <c r="F35" s="13">
        <f t="shared" si="29"/>
        <v>153549.89478308259</v>
      </c>
      <c r="G35" s="13">
        <f t="shared" si="29"/>
        <v>206005.69808418525</v>
      </c>
      <c r="H35" s="13">
        <f t="shared" si="29"/>
        <v>213464.3411481583</v>
      </c>
      <c r="I35" s="13">
        <f t="shared" si="29"/>
        <v>214459.09843136632</v>
      </c>
      <c r="J35" s="15">
        <f t="shared" si="29"/>
        <v>214459.09843136632</v>
      </c>
      <c r="K35" s="13" t="str">
        <f t="shared" si="29"/>
        <v/>
      </c>
      <c r="L35" s="13" t="str">
        <f t="shared" si="29"/>
        <v/>
      </c>
      <c r="M35" s="13" t="str">
        <f t="shared" si="29"/>
        <v/>
      </c>
      <c r="N35" s="13" t="str">
        <f t="shared" si="29"/>
        <v/>
      </c>
      <c r="O35" s="13" t="str">
        <f t="shared" si="29"/>
        <v/>
      </c>
      <c r="P35" s="13" t="str">
        <f t="shared" si="29"/>
        <v/>
      </c>
      <c r="Q35" s="13" t="str">
        <f t="shared" si="29"/>
        <v/>
      </c>
      <c r="R35" s="13" t="str">
        <f t="shared" si="29"/>
        <v/>
      </c>
      <c r="S35" s="14" t="str">
        <f t="shared" si="29"/>
        <v/>
      </c>
      <c r="T35" s="14" t="str">
        <f t="shared" si="29"/>
        <v/>
      </c>
      <c r="V35" s="12">
        <f t="shared" ca="1" si="19"/>
        <v>0</v>
      </c>
      <c r="AC35" s="233"/>
    </row>
    <row r="36" spans="1:29" outlineLevel="1" x14ac:dyDescent="0.25">
      <c r="B36" s="8" t="str">
        <f t="shared" si="17"/>
        <v>2019Q4</v>
      </c>
      <c r="C36" s="13">
        <f t="shared" ref="C36:T36" si="30">IF(C$24=1,C15,IF(C15="","",B36+C15))</f>
        <v>7112.3072749125886</v>
      </c>
      <c r="D36" s="13">
        <f t="shared" si="30"/>
        <v>16591.645217038236</v>
      </c>
      <c r="E36" s="13">
        <f t="shared" si="30"/>
        <v>333226.39202996495</v>
      </c>
      <c r="F36" s="13">
        <f t="shared" si="30"/>
        <v>599087.50993602956</v>
      </c>
      <c r="G36" s="13">
        <f t="shared" si="30"/>
        <v>1332262.9556830837</v>
      </c>
      <c r="H36" s="13">
        <f t="shared" si="30"/>
        <v>1401375.934065707</v>
      </c>
      <c r="I36" s="15">
        <f t="shared" si="30"/>
        <v>1482138.5183157071</v>
      </c>
      <c r="J36" s="13" t="str">
        <f t="shared" si="30"/>
        <v/>
      </c>
      <c r="K36" s="13" t="str">
        <f t="shared" si="30"/>
        <v/>
      </c>
      <c r="L36" s="13" t="str">
        <f t="shared" si="30"/>
        <v/>
      </c>
      <c r="M36" s="13" t="str">
        <f t="shared" si="30"/>
        <v/>
      </c>
      <c r="N36" s="13" t="str">
        <f t="shared" si="30"/>
        <v/>
      </c>
      <c r="O36" s="13" t="str">
        <f t="shared" si="30"/>
        <v/>
      </c>
      <c r="P36" s="13" t="str">
        <f t="shared" si="30"/>
        <v/>
      </c>
      <c r="Q36" s="13" t="str">
        <f t="shared" si="30"/>
        <v/>
      </c>
      <c r="R36" s="13" t="str">
        <f t="shared" si="30"/>
        <v/>
      </c>
      <c r="S36" s="14" t="str">
        <f t="shared" si="30"/>
        <v/>
      </c>
      <c r="T36" s="14" t="str">
        <f t="shared" si="30"/>
        <v/>
      </c>
      <c r="V36" s="12">
        <f t="shared" ca="1" si="19"/>
        <v>0</v>
      </c>
      <c r="AC36" s="233"/>
    </row>
    <row r="37" spans="1:29" outlineLevel="1" x14ac:dyDescent="0.25">
      <c r="B37" s="8" t="str">
        <f t="shared" si="17"/>
        <v>2020Q1</v>
      </c>
      <c r="C37" s="13">
        <f t="shared" ref="C37:T37" si="31">IF(C$24=1,C16,IF(C16="","",B37+C16))</f>
        <v>14738.34459036145</v>
      </c>
      <c r="D37" s="13">
        <f t="shared" si="31"/>
        <v>252260.6220570851</v>
      </c>
      <c r="E37" s="13">
        <f t="shared" si="31"/>
        <v>704643.75893494789</v>
      </c>
      <c r="F37" s="13">
        <f t="shared" si="31"/>
        <v>883019.54416222055</v>
      </c>
      <c r="G37" s="13">
        <f t="shared" si="31"/>
        <v>977258.7408426716</v>
      </c>
      <c r="H37" s="15">
        <f t="shared" si="31"/>
        <v>991335.10534267162</v>
      </c>
      <c r="I37" s="13" t="str">
        <f t="shared" si="31"/>
        <v/>
      </c>
      <c r="J37" s="13" t="str">
        <f t="shared" si="31"/>
        <v/>
      </c>
      <c r="K37" s="13" t="str">
        <f t="shared" si="31"/>
        <v/>
      </c>
      <c r="L37" s="13" t="str">
        <f t="shared" si="31"/>
        <v/>
      </c>
      <c r="M37" s="13" t="str">
        <f t="shared" si="31"/>
        <v/>
      </c>
      <c r="N37" s="13" t="str">
        <f t="shared" si="31"/>
        <v/>
      </c>
      <c r="O37" s="13" t="str">
        <f t="shared" si="31"/>
        <v/>
      </c>
      <c r="P37" s="13" t="str">
        <f t="shared" si="31"/>
        <v/>
      </c>
      <c r="Q37" s="13" t="str">
        <f t="shared" si="31"/>
        <v/>
      </c>
      <c r="R37" s="13" t="str">
        <f t="shared" si="31"/>
        <v/>
      </c>
      <c r="S37" s="14" t="str">
        <f t="shared" si="31"/>
        <v/>
      </c>
      <c r="T37" s="14" t="str">
        <f t="shared" si="31"/>
        <v/>
      </c>
      <c r="V37" s="12">
        <f t="shared" ca="1" si="19"/>
        <v>0</v>
      </c>
      <c r="AC37" s="233"/>
    </row>
    <row r="38" spans="1:29" outlineLevel="1" x14ac:dyDescent="0.25">
      <c r="B38" s="8" t="str">
        <f t="shared" si="17"/>
        <v>2020Q2</v>
      </c>
      <c r="C38" s="13">
        <f t="shared" ref="C38:T38" si="32">IF(C$24=1,C17,IF(C17="","",B38+C17))</f>
        <v>19264.991232935161</v>
      </c>
      <c r="D38" s="13">
        <f t="shared" si="32"/>
        <v>3843960.7059110538</v>
      </c>
      <c r="E38" s="13">
        <f t="shared" si="32"/>
        <v>4296127.0592980497</v>
      </c>
      <c r="F38" s="13">
        <f t="shared" si="32"/>
        <v>4596939.5502385264</v>
      </c>
      <c r="G38" s="15">
        <f t="shared" si="32"/>
        <v>4937654.1147385268</v>
      </c>
      <c r="H38" s="13" t="str">
        <f t="shared" si="32"/>
        <v/>
      </c>
      <c r="I38" s="13" t="str">
        <f t="shared" si="32"/>
        <v/>
      </c>
      <c r="J38" s="13" t="str">
        <f t="shared" si="32"/>
        <v/>
      </c>
      <c r="K38" s="13" t="str">
        <f t="shared" si="32"/>
        <v/>
      </c>
      <c r="L38" s="13" t="str">
        <f t="shared" si="32"/>
        <v/>
      </c>
      <c r="M38" s="13" t="str">
        <f t="shared" si="32"/>
        <v/>
      </c>
      <c r="N38" s="13" t="str">
        <f t="shared" si="32"/>
        <v/>
      </c>
      <c r="O38" s="13" t="str">
        <f t="shared" si="32"/>
        <v/>
      </c>
      <c r="P38" s="13" t="str">
        <f t="shared" si="32"/>
        <v/>
      </c>
      <c r="Q38" s="13" t="str">
        <f t="shared" si="32"/>
        <v/>
      </c>
      <c r="R38" s="13" t="str">
        <f t="shared" si="32"/>
        <v/>
      </c>
      <c r="S38" s="14" t="str">
        <f t="shared" si="32"/>
        <v/>
      </c>
      <c r="T38" s="14" t="str">
        <f t="shared" si="32"/>
        <v/>
      </c>
      <c r="V38" s="12">
        <f t="shared" ca="1" si="19"/>
        <v>0</v>
      </c>
      <c r="AC38" s="233"/>
    </row>
    <row r="39" spans="1:29" outlineLevel="1" x14ac:dyDescent="0.25">
      <c r="B39" s="8" t="str">
        <f t="shared" si="17"/>
        <v>2020Q3</v>
      </c>
      <c r="C39" s="13">
        <f t="shared" ref="C39:T39" si="33">IF(C$24=1,C18,IF(C18="","",B39+C18))</f>
        <v>8239.9017981340112</v>
      </c>
      <c r="D39" s="13">
        <f t="shared" si="33"/>
        <v>41596.932117999328</v>
      </c>
      <c r="E39" s="13">
        <f t="shared" si="33"/>
        <v>194337.64890997927</v>
      </c>
      <c r="F39" s="15">
        <f t="shared" si="33"/>
        <v>218571.99890997927</v>
      </c>
      <c r="G39" s="13" t="str">
        <f t="shared" si="33"/>
        <v/>
      </c>
      <c r="H39" s="13" t="str">
        <f t="shared" si="33"/>
        <v/>
      </c>
      <c r="I39" s="13" t="str">
        <f t="shared" si="33"/>
        <v/>
      </c>
      <c r="J39" s="13" t="str">
        <f t="shared" si="33"/>
        <v/>
      </c>
      <c r="K39" s="13" t="str">
        <f t="shared" si="33"/>
        <v/>
      </c>
      <c r="L39" s="13" t="str">
        <f t="shared" si="33"/>
        <v/>
      </c>
      <c r="M39" s="13" t="str">
        <f t="shared" si="33"/>
        <v/>
      </c>
      <c r="N39" s="13" t="str">
        <f t="shared" si="33"/>
        <v/>
      </c>
      <c r="O39" s="13" t="str">
        <f t="shared" si="33"/>
        <v/>
      </c>
      <c r="P39" s="13" t="str">
        <f t="shared" si="33"/>
        <v/>
      </c>
      <c r="Q39" s="13" t="str">
        <f t="shared" si="33"/>
        <v/>
      </c>
      <c r="R39" s="13" t="str">
        <f t="shared" si="33"/>
        <v/>
      </c>
      <c r="S39" s="14" t="str">
        <f t="shared" si="33"/>
        <v/>
      </c>
      <c r="T39" s="14" t="str">
        <f t="shared" si="33"/>
        <v/>
      </c>
      <c r="V39" s="12">
        <f t="shared" ca="1" si="19"/>
        <v>0</v>
      </c>
      <c r="AC39" s="233"/>
    </row>
    <row r="40" spans="1:29" outlineLevel="1" x14ac:dyDescent="0.25">
      <c r="B40" s="8" t="str">
        <f t="shared" si="17"/>
        <v>2020Q4</v>
      </c>
      <c r="C40" s="13">
        <f t="shared" ref="C40:T40" si="34">IF(C$24=1,C19,IF(C19="","",B40+C19))</f>
        <v>9365.5998023989923</v>
      </c>
      <c r="D40" s="13">
        <f t="shared" si="34"/>
        <v>45024.81518397796</v>
      </c>
      <c r="E40" s="15">
        <f t="shared" si="34"/>
        <v>145773.643433978</v>
      </c>
      <c r="F40" s="13" t="str">
        <f t="shared" si="34"/>
        <v/>
      </c>
      <c r="G40" s="13" t="str">
        <f t="shared" si="34"/>
        <v/>
      </c>
      <c r="H40" s="13" t="str">
        <f t="shared" si="34"/>
        <v/>
      </c>
      <c r="I40" s="13" t="str">
        <f t="shared" si="34"/>
        <v/>
      </c>
      <c r="J40" s="13" t="str">
        <f t="shared" si="34"/>
        <v/>
      </c>
      <c r="K40" s="13" t="str">
        <f t="shared" si="34"/>
        <v/>
      </c>
      <c r="L40" s="13" t="str">
        <f t="shared" si="34"/>
        <v/>
      </c>
      <c r="M40" s="13" t="str">
        <f t="shared" si="34"/>
        <v/>
      </c>
      <c r="N40" s="13" t="str">
        <f t="shared" si="34"/>
        <v/>
      </c>
      <c r="O40" s="13" t="str">
        <f t="shared" si="34"/>
        <v/>
      </c>
      <c r="P40" s="13" t="str">
        <f t="shared" si="34"/>
        <v/>
      </c>
      <c r="Q40" s="13" t="str">
        <f t="shared" si="34"/>
        <v/>
      </c>
      <c r="R40" s="13" t="str">
        <f t="shared" si="34"/>
        <v/>
      </c>
      <c r="S40" s="14" t="str">
        <f t="shared" si="34"/>
        <v/>
      </c>
      <c r="T40" s="14" t="str">
        <f t="shared" si="34"/>
        <v/>
      </c>
      <c r="V40" s="12">
        <f t="shared" ca="1" si="19"/>
        <v>0</v>
      </c>
      <c r="AC40" s="233"/>
    </row>
    <row r="41" spans="1:29" outlineLevel="1" x14ac:dyDescent="0.25">
      <c r="B41" s="8" t="str">
        <f t="shared" si="17"/>
        <v>2021Q1</v>
      </c>
      <c r="C41" s="13">
        <f t="shared" ref="C41:T41" si="35">IF(C$24=1,C20,IF(C20="","",B41+C20))</f>
        <v>1368.2984544695071</v>
      </c>
      <c r="D41" s="15">
        <f t="shared" si="35"/>
        <v>114487.00195446955</v>
      </c>
      <c r="E41" s="13" t="str">
        <f t="shared" si="35"/>
        <v/>
      </c>
      <c r="F41" s="13" t="str">
        <f t="shared" si="35"/>
        <v/>
      </c>
      <c r="G41" s="13" t="str">
        <f t="shared" si="35"/>
        <v/>
      </c>
      <c r="H41" s="13" t="str">
        <f t="shared" si="35"/>
        <v/>
      </c>
      <c r="I41" s="13" t="str">
        <f t="shared" si="35"/>
        <v/>
      </c>
      <c r="J41" s="13" t="str">
        <f t="shared" si="35"/>
        <v/>
      </c>
      <c r="K41" s="13" t="str">
        <f t="shared" si="35"/>
        <v/>
      </c>
      <c r="L41" s="13" t="str">
        <f t="shared" si="35"/>
        <v/>
      </c>
      <c r="M41" s="13" t="str">
        <f t="shared" si="35"/>
        <v/>
      </c>
      <c r="N41" s="13" t="str">
        <f t="shared" si="35"/>
        <v/>
      </c>
      <c r="O41" s="13" t="str">
        <f t="shared" si="35"/>
        <v/>
      </c>
      <c r="P41" s="13" t="str">
        <f t="shared" si="35"/>
        <v/>
      </c>
      <c r="Q41" s="13" t="str">
        <f t="shared" si="35"/>
        <v/>
      </c>
      <c r="R41" s="13" t="str">
        <f t="shared" si="35"/>
        <v/>
      </c>
      <c r="S41" s="14" t="str">
        <f t="shared" si="35"/>
        <v/>
      </c>
      <c r="T41" s="14" t="str">
        <f t="shared" si="35"/>
        <v/>
      </c>
      <c r="V41" s="12">
        <f t="shared" ca="1" si="19"/>
        <v>0</v>
      </c>
      <c r="AC41" s="233"/>
    </row>
    <row r="42" spans="1:29" outlineLevel="1" x14ac:dyDescent="0.25">
      <c r="B42" s="16" t="str">
        <f t="shared" si="17"/>
        <v>2021Q2</v>
      </c>
      <c r="C42" s="11">
        <f t="shared" ref="C42:T42" si="36">IF(C$24=1,C21,IF(C21="","",B42+C21))</f>
        <v>98900</v>
      </c>
      <c r="D42" s="17" t="str">
        <f t="shared" si="36"/>
        <v/>
      </c>
      <c r="E42" s="17" t="str">
        <f t="shared" si="36"/>
        <v/>
      </c>
      <c r="F42" s="17" t="str">
        <f t="shared" si="36"/>
        <v/>
      </c>
      <c r="G42" s="17" t="str">
        <f t="shared" si="36"/>
        <v/>
      </c>
      <c r="H42" s="17" t="str">
        <f t="shared" si="36"/>
        <v/>
      </c>
      <c r="I42" s="17" t="str">
        <f t="shared" si="36"/>
        <v/>
      </c>
      <c r="J42" s="17" t="str">
        <f t="shared" si="36"/>
        <v/>
      </c>
      <c r="K42" s="17" t="str">
        <f t="shared" si="36"/>
        <v/>
      </c>
      <c r="L42" s="17" t="str">
        <f t="shared" si="36"/>
        <v/>
      </c>
      <c r="M42" s="17" t="str">
        <f t="shared" si="36"/>
        <v/>
      </c>
      <c r="N42" s="17" t="str">
        <f t="shared" si="36"/>
        <v/>
      </c>
      <c r="O42" s="17" t="str">
        <f t="shared" si="36"/>
        <v/>
      </c>
      <c r="P42" s="17" t="str">
        <f t="shared" si="36"/>
        <v/>
      </c>
      <c r="Q42" s="17" t="str">
        <f t="shared" si="36"/>
        <v/>
      </c>
      <c r="R42" s="17" t="str">
        <f t="shared" si="36"/>
        <v/>
      </c>
      <c r="S42" s="17" t="str">
        <f t="shared" si="36"/>
        <v/>
      </c>
      <c r="T42" s="17" t="str">
        <f t="shared" si="36"/>
        <v/>
      </c>
      <c r="V42" s="12">
        <f t="shared" ca="1" si="19"/>
        <v>0</v>
      </c>
      <c r="AC42" s="233"/>
    </row>
    <row r="43" spans="1:29"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233"/>
    </row>
    <row r="44" spans="1:29" ht="18.75" x14ac:dyDescent="0.3">
      <c r="A44" s="45" t="s">
        <v>32</v>
      </c>
      <c r="AC44" s="233"/>
    </row>
    <row r="45" spans="1:29" ht="32.25" outlineLevel="1" thickBot="1" x14ac:dyDescent="0.3">
      <c r="B45" s="5" t="str">
        <f>B24</f>
        <v>Accident quarter</v>
      </c>
      <c r="C45" s="6">
        <f t="shared" ref="C45:T45" si="37">C24</f>
        <v>1</v>
      </c>
      <c r="D45" s="6">
        <f t="shared" si="37"/>
        <v>2</v>
      </c>
      <c r="E45" s="6">
        <f t="shared" si="37"/>
        <v>3</v>
      </c>
      <c r="F45" s="6">
        <f t="shared" si="37"/>
        <v>4</v>
      </c>
      <c r="G45" s="6">
        <f t="shared" si="37"/>
        <v>5</v>
      </c>
      <c r="H45" s="6">
        <f t="shared" si="37"/>
        <v>6</v>
      </c>
      <c r="I45" s="6">
        <f t="shared" si="37"/>
        <v>7</v>
      </c>
      <c r="J45" s="6">
        <f t="shared" si="37"/>
        <v>8</v>
      </c>
      <c r="K45" s="6">
        <f t="shared" si="37"/>
        <v>9</v>
      </c>
      <c r="L45" s="6">
        <f t="shared" si="37"/>
        <v>10</v>
      </c>
      <c r="M45" s="6">
        <f t="shared" si="37"/>
        <v>11</v>
      </c>
      <c r="N45" s="6">
        <f t="shared" si="37"/>
        <v>12</v>
      </c>
      <c r="O45" s="6">
        <f t="shared" si="37"/>
        <v>13</v>
      </c>
      <c r="P45" s="6">
        <f t="shared" si="37"/>
        <v>14</v>
      </c>
      <c r="Q45" s="6">
        <f t="shared" si="37"/>
        <v>15</v>
      </c>
      <c r="R45" s="6">
        <f t="shared" si="37"/>
        <v>16</v>
      </c>
      <c r="S45" s="6">
        <f t="shared" si="37"/>
        <v>17</v>
      </c>
      <c r="T45" s="6">
        <f t="shared" si="37"/>
        <v>18</v>
      </c>
      <c r="AC45" s="233"/>
    </row>
    <row r="46" spans="1:29" outlineLevel="1" x14ac:dyDescent="0.25">
      <c r="A46" s="18">
        <v>1</v>
      </c>
      <c r="B46" s="8" t="str">
        <f t="shared" ref="B46" si="38">B25</f>
        <v>2017Q1</v>
      </c>
      <c r="C46" s="19" t="str">
        <f>IF(C$45=1,"",IF(C25="","",C25/B25))</f>
        <v/>
      </c>
      <c r="D46" s="20">
        <f t="shared" ref="D46:T46" si="39">IF(D$45=1,"",IF(D25="","",D25/C25))</f>
        <v>1.2384875858360218</v>
      </c>
      <c r="E46" s="20">
        <f t="shared" si="39"/>
        <v>1.2683834899151294</v>
      </c>
      <c r="F46" s="20">
        <f t="shared" si="39"/>
        <v>10.620753789290344</v>
      </c>
      <c r="G46" s="20">
        <f t="shared" si="39"/>
        <v>1.0598408979299658</v>
      </c>
      <c r="H46" s="20">
        <f t="shared" si="39"/>
        <v>1</v>
      </c>
      <c r="I46" s="20">
        <f t="shared" si="39"/>
        <v>1</v>
      </c>
      <c r="J46" s="20">
        <f t="shared" si="39"/>
        <v>1</v>
      </c>
      <c r="K46" s="20">
        <f t="shared" si="39"/>
        <v>1</v>
      </c>
      <c r="L46" s="20">
        <f t="shared" si="39"/>
        <v>1.0278002161247721</v>
      </c>
      <c r="M46" s="20">
        <f t="shared" si="39"/>
        <v>1</v>
      </c>
      <c r="N46" s="20">
        <f t="shared" si="39"/>
        <v>1</v>
      </c>
      <c r="O46" s="20">
        <f t="shared" si="39"/>
        <v>1</v>
      </c>
      <c r="P46" s="20">
        <f t="shared" si="39"/>
        <v>1</v>
      </c>
      <c r="Q46" s="20">
        <f t="shared" si="39"/>
        <v>1</v>
      </c>
      <c r="R46" s="20">
        <f t="shared" si="39"/>
        <v>1</v>
      </c>
      <c r="S46" s="21">
        <f t="shared" si="39"/>
        <v>1</v>
      </c>
      <c r="T46" s="22">
        <f t="shared" si="39"/>
        <v>1</v>
      </c>
      <c r="AC46" s="233"/>
    </row>
    <row r="47" spans="1:29" outlineLevel="1" x14ac:dyDescent="0.25">
      <c r="A47" s="18">
        <f>A46+1</f>
        <v>2</v>
      </c>
      <c r="B47" s="8" t="str">
        <f t="shared" ref="B47" si="40">B26</f>
        <v>2017Q2</v>
      </c>
      <c r="C47" s="23" t="str">
        <f t="shared" ref="C47:T47" si="41">IF(C$45=1,"",IF(C26="","",C26/B26))</f>
        <v/>
      </c>
      <c r="D47" s="24">
        <f t="shared" si="41"/>
        <v>1.7473177281257892</v>
      </c>
      <c r="E47" s="24">
        <f t="shared" si="41"/>
        <v>226.07825294570483</v>
      </c>
      <c r="F47" s="24">
        <f t="shared" si="41"/>
        <v>1.0296095736648745</v>
      </c>
      <c r="G47" s="24">
        <f t="shared" si="41"/>
        <v>1.1188482787127421</v>
      </c>
      <c r="H47" s="24">
        <f t="shared" si="41"/>
        <v>1.0012984531402724</v>
      </c>
      <c r="I47" s="24">
        <f t="shared" si="41"/>
        <v>1.0454296929077431</v>
      </c>
      <c r="J47" s="24">
        <f t="shared" si="41"/>
        <v>1.0003096046073063</v>
      </c>
      <c r="K47" s="24">
        <f t="shared" si="41"/>
        <v>1.0379263779855801</v>
      </c>
      <c r="L47" s="24">
        <f t="shared" si="41"/>
        <v>1</v>
      </c>
      <c r="M47" s="24">
        <f t="shared" si="41"/>
        <v>1.0006538262516551</v>
      </c>
      <c r="N47" s="24">
        <f t="shared" si="41"/>
        <v>1.0017054743748055</v>
      </c>
      <c r="O47" s="24">
        <f t="shared" si="41"/>
        <v>1.0001578241978901</v>
      </c>
      <c r="P47" s="24">
        <f t="shared" si="41"/>
        <v>1</v>
      </c>
      <c r="Q47" s="24">
        <f t="shared" si="41"/>
        <v>1</v>
      </c>
      <c r="R47" s="24">
        <f t="shared" si="41"/>
        <v>1</v>
      </c>
      <c r="S47" s="22">
        <f t="shared" si="41"/>
        <v>1.0088919913153938</v>
      </c>
      <c r="T47" s="25" t="str">
        <f t="shared" si="41"/>
        <v/>
      </c>
      <c r="AC47" s="233"/>
    </row>
    <row r="48" spans="1:29" outlineLevel="1" x14ac:dyDescent="0.25">
      <c r="A48" s="18">
        <f t="shared" ref="A48:A63" si="42">A47+1</f>
        <v>3</v>
      </c>
      <c r="B48" s="8" t="str">
        <f t="shared" ref="B48" si="43">B27</f>
        <v>2017Q3</v>
      </c>
      <c r="C48" s="23" t="str">
        <f t="shared" ref="C48:T48" si="44">IF(C$45=1,"",IF(C27="","",C27/B27))</f>
        <v/>
      </c>
      <c r="D48" s="24">
        <f t="shared" si="44"/>
        <v>153.55329001769914</v>
      </c>
      <c r="E48" s="24">
        <f t="shared" si="44"/>
        <v>1.3490495006708783</v>
      </c>
      <c r="F48" s="24">
        <f t="shared" si="44"/>
        <v>2.1680850753656031</v>
      </c>
      <c r="G48" s="24">
        <f t="shared" si="44"/>
        <v>1.0809441044438817</v>
      </c>
      <c r="H48" s="24">
        <f t="shared" si="44"/>
        <v>1.065726448118538</v>
      </c>
      <c r="I48" s="24">
        <f t="shared" si="44"/>
        <v>1.1443725541487122</v>
      </c>
      <c r="J48" s="24">
        <f t="shared" si="44"/>
        <v>1.0070276889957215</v>
      </c>
      <c r="K48" s="24">
        <f t="shared" si="44"/>
        <v>1.0465829073486448</v>
      </c>
      <c r="L48" s="24">
        <f t="shared" si="44"/>
        <v>1.1476053807494762</v>
      </c>
      <c r="M48" s="24">
        <f t="shared" si="44"/>
        <v>1.0034706589753732</v>
      </c>
      <c r="N48" s="24">
        <f t="shared" si="44"/>
        <v>1.0041771741160286</v>
      </c>
      <c r="O48" s="24">
        <f t="shared" si="44"/>
        <v>1.0118181719577284</v>
      </c>
      <c r="P48" s="24">
        <f t="shared" si="44"/>
        <v>1</v>
      </c>
      <c r="Q48" s="24">
        <f t="shared" si="44"/>
        <v>1.0052890015031763</v>
      </c>
      <c r="R48" s="26">
        <f t="shared" si="44"/>
        <v>6.6537829183707231</v>
      </c>
      <c r="S48" s="25" t="str">
        <f t="shared" si="44"/>
        <v/>
      </c>
      <c r="T48" s="25" t="str">
        <f t="shared" si="44"/>
        <v/>
      </c>
      <c r="AC48" s="233"/>
    </row>
    <row r="49" spans="1:29" outlineLevel="1" x14ac:dyDescent="0.25">
      <c r="A49" s="18">
        <f t="shared" si="42"/>
        <v>4</v>
      </c>
      <c r="B49" s="8" t="str">
        <f t="shared" ref="B49" si="45">B28</f>
        <v>2017Q4</v>
      </c>
      <c r="C49" s="23" t="str">
        <f t="shared" ref="C49:T49" si="46">IF(C$45=1,"",IF(C28="","",C28/B28))</f>
        <v/>
      </c>
      <c r="D49" s="24">
        <f t="shared" si="46"/>
        <v>170.01719547260029</v>
      </c>
      <c r="E49" s="24">
        <f t="shared" si="46"/>
        <v>2.0565318783235367</v>
      </c>
      <c r="F49" s="24">
        <f t="shared" si="46"/>
        <v>1.4637853391296103</v>
      </c>
      <c r="G49" s="24">
        <f t="shared" si="46"/>
        <v>1.0202226265782413</v>
      </c>
      <c r="H49" s="24">
        <f t="shared" si="46"/>
        <v>1.0563268303397442</v>
      </c>
      <c r="I49" s="24">
        <f t="shared" si="46"/>
        <v>1.0049166153601816</v>
      </c>
      <c r="J49" s="24">
        <f t="shared" si="46"/>
        <v>1.0169376963693804</v>
      </c>
      <c r="K49" s="24">
        <f t="shared" si="46"/>
        <v>1.007421362483222</v>
      </c>
      <c r="L49" s="24">
        <f t="shared" si="46"/>
        <v>1.0222422414132</v>
      </c>
      <c r="M49" s="24">
        <f t="shared" si="46"/>
        <v>1.0010279069404018</v>
      </c>
      <c r="N49" s="24">
        <f t="shared" si="46"/>
        <v>1.0045460197138507</v>
      </c>
      <c r="O49" s="24">
        <f t="shared" si="46"/>
        <v>1.0054083627935511</v>
      </c>
      <c r="P49" s="24">
        <f t="shared" si="46"/>
        <v>1.0045179215358213</v>
      </c>
      <c r="Q49" s="26">
        <f t="shared" si="46"/>
        <v>1</v>
      </c>
      <c r="R49" s="24" t="str">
        <f t="shared" si="46"/>
        <v/>
      </c>
      <c r="S49" s="25" t="str">
        <f t="shared" si="46"/>
        <v/>
      </c>
      <c r="T49" s="25" t="str">
        <f t="shared" si="46"/>
        <v/>
      </c>
      <c r="AC49" s="233"/>
    </row>
    <row r="50" spans="1:29" outlineLevel="1" x14ac:dyDescent="0.25">
      <c r="A50" s="18">
        <f t="shared" si="42"/>
        <v>5</v>
      </c>
      <c r="B50" s="8" t="str">
        <f t="shared" ref="B50" si="47">B29</f>
        <v>2018Q1</v>
      </c>
      <c r="C50" s="23" t="str">
        <f t="shared" ref="C50:T50" si="48">IF(C$45=1,"",IF(C29="","",C29/B29))</f>
        <v/>
      </c>
      <c r="D50" s="24">
        <f t="shared" si="48"/>
        <v>3.2437389657834346</v>
      </c>
      <c r="E50" s="24">
        <f t="shared" si="48"/>
        <v>2.3994083658944363</v>
      </c>
      <c r="F50" s="24">
        <f t="shared" si="48"/>
        <v>3.2209755847217671</v>
      </c>
      <c r="G50" s="24">
        <f t="shared" si="48"/>
        <v>1.0482403852085727</v>
      </c>
      <c r="H50" s="24">
        <f t="shared" si="48"/>
        <v>1.1529808198628819</v>
      </c>
      <c r="I50" s="24">
        <f t="shared" si="48"/>
        <v>1.0714618582977953</v>
      </c>
      <c r="J50" s="24">
        <f t="shared" si="48"/>
        <v>1.0379318259072809</v>
      </c>
      <c r="K50" s="24">
        <f t="shared" si="48"/>
        <v>1.0003663936721265</v>
      </c>
      <c r="L50" s="24">
        <f t="shared" si="48"/>
        <v>1.0043020156250924</v>
      </c>
      <c r="M50" s="24">
        <f t="shared" si="48"/>
        <v>1.002425249499227</v>
      </c>
      <c r="N50" s="24">
        <f t="shared" si="48"/>
        <v>1</v>
      </c>
      <c r="O50" s="24">
        <f t="shared" si="48"/>
        <v>1</v>
      </c>
      <c r="P50" s="26">
        <f t="shared" si="48"/>
        <v>1</v>
      </c>
      <c r="Q50" s="24" t="str">
        <f t="shared" si="48"/>
        <v/>
      </c>
      <c r="R50" s="24" t="str">
        <f t="shared" si="48"/>
        <v/>
      </c>
      <c r="S50" s="25" t="str">
        <f t="shared" si="48"/>
        <v/>
      </c>
      <c r="T50" s="25" t="str">
        <f t="shared" si="48"/>
        <v/>
      </c>
      <c r="AC50" s="233"/>
    </row>
    <row r="51" spans="1:29" outlineLevel="1" x14ac:dyDescent="0.25">
      <c r="A51" s="18">
        <f t="shared" si="42"/>
        <v>6</v>
      </c>
      <c r="B51" s="8" t="str">
        <f t="shared" ref="B51" si="49">B30</f>
        <v>2018Q2</v>
      </c>
      <c r="C51" s="23" t="str">
        <f t="shared" ref="C51:T51" si="50">IF(C$45=1,"",IF(C30="","",C30/B30))</f>
        <v/>
      </c>
      <c r="D51" s="24">
        <f t="shared" si="50"/>
        <v>261.51440831190814</v>
      </c>
      <c r="E51" s="24">
        <f t="shared" si="50"/>
        <v>1.0091727121837433</v>
      </c>
      <c r="F51" s="24">
        <f t="shared" si="50"/>
        <v>1.0051806861356429</v>
      </c>
      <c r="G51" s="24">
        <f t="shared" si="50"/>
        <v>1.0049565382089958</v>
      </c>
      <c r="H51" s="24">
        <f t="shared" si="50"/>
        <v>1.012520556062926</v>
      </c>
      <c r="I51" s="24">
        <f t="shared" si="50"/>
        <v>1.005053273494946</v>
      </c>
      <c r="J51" s="24">
        <f t="shared" si="50"/>
        <v>1.0019664745094656</v>
      </c>
      <c r="K51" s="24">
        <f t="shared" si="50"/>
        <v>1.0065692776420558</v>
      </c>
      <c r="L51" s="24">
        <f t="shared" si="50"/>
        <v>1.1310790522240199</v>
      </c>
      <c r="M51" s="24">
        <f t="shared" si="50"/>
        <v>1</v>
      </c>
      <c r="N51" s="24">
        <f t="shared" si="50"/>
        <v>1.00258888144574</v>
      </c>
      <c r="O51" s="26">
        <f t="shared" si="50"/>
        <v>1.0003579598376962</v>
      </c>
      <c r="P51" s="24" t="str">
        <f t="shared" si="50"/>
        <v/>
      </c>
      <c r="Q51" s="24" t="str">
        <f t="shared" si="50"/>
        <v/>
      </c>
      <c r="R51" s="24" t="str">
        <f t="shared" si="50"/>
        <v/>
      </c>
      <c r="S51" s="25" t="str">
        <f t="shared" si="50"/>
        <v/>
      </c>
      <c r="T51" s="25" t="str">
        <f t="shared" si="50"/>
        <v/>
      </c>
      <c r="AC51" s="233"/>
    </row>
    <row r="52" spans="1:29" outlineLevel="1" x14ac:dyDescent="0.25">
      <c r="A52" s="18">
        <f t="shared" si="42"/>
        <v>7</v>
      </c>
      <c r="B52" s="8" t="str">
        <f t="shared" ref="B52" si="51">B31</f>
        <v>2018Q3</v>
      </c>
      <c r="C52" s="23" t="str">
        <f t="shared" ref="C52:T52" si="52">IF(C$45=1,"",IF(C31="","",C31/B31))</f>
        <v/>
      </c>
      <c r="D52" s="24">
        <f t="shared" si="52"/>
        <v>2.6416474372058549</v>
      </c>
      <c r="E52" s="24">
        <f t="shared" si="52"/>
        <v>3.4071423337003353</v>
      </c>
      <c r="F52" s="24">
        <f t="shared" si="52"/>
        <v>30.654751642912679</v>
      </c>
      <c r="G52" s="24">
        <f t="shared" si="52"/>
        <v>1.0521737659264341</v>
      </c>
      <c r="H52" s="24">
        <f t="shared" si="52"/>
        <v>1.0177365554920859</v>
      </c>
      <c r="I52" s="24">
        <f t="shared" si="52"/>
        <v>1.0036332339423786</v>
      </c>
      <c r="J52" s="24">
        <f t="shared" si="52"/>
        <v>1.0022585783360849</v>
      </c>
      <c r="K52" s="24">
        <f t="shared" si="52"/>
        <v>1.0223382440588842</v>
      </c>
      <c r="L52" s="24">
        <f t="shared" si="52"/>
        <v>1.0027235140049506</v>
      </c>
      <c r="M52" s="24">
        <f t="shared" si="52"/>
        <v>1.008659087730384</v>
      </c>
      <c r="N52" s="26">
        <f t="shared" si="52"/>
        <v>1.1797502332311942</v>
      </c>
      <c r="O52" s="24" t="str">
        <f t="shared" si="52"/>
        <v/>
      </c>
      <c r="P52" s="24" t="str">
        <f t="shared" si="52"/>
        <v/>
      </c>
      <c r="Q52" s="24" t="str">
        <f t="shared" si="52"/>
        <v/>
      </c>
      <c r="R52" s="24" t="str">
        <f t="shared" si="52"/>
        <v/>
      </c>
      <c r="S52" s="25" t="str">
        <f t="shared" si="52"/>
        <v/>
      </c>
      <c r="T52" s="25" t="str">
        <f t="shared" si="52"/>
        <v/>
      </c>
      <c r="AC52" s="233"/>
    </row>
    <row r="53" spans="1:29" outlineLevel="1" x14ac:dyDescent="0.25">
      <c r="A53" s="18">
        <f t="shared" si="42"/>
        <v>8</v>
      </c>
      <c r="B53" s="8" t="str">
        <f t="shared" ref="B53" si="53">B32</f>
        <v>2018Q4</v>
      </c>
      <c r="C53" s="23" t="str">
        <f t="shared" ref="C53:T53" si="54">IF(C$45=1,"",IF(C32="","",C32/B32))</f>
        <v/>
      </c>
      <c r="D53" s="24">
        <f t="shared" si="54"/>
        <v>10.285477684000371</v>
      </c>
      <c r="E53" s="24">
        <f t="shared" si="54"/>
        <v>2.460558466221288</v>
      </c>
      <c r="F53" s="24">
        <f t="shared" si="54"/>
        <v>3.0242929504475327</v>
      </c>
      <c r="G53" s="24">
        <f t="shared" si="54"/>
        <v>1.0111415582510443</v>
      </c>
      <c r="H53" s="24">
        <f t="shared" si="54"/>
        <v>1.0637914974061529</v>
      </c>
      <c r="I53" s="24">
        <f t="shared" si="54"/>
        <v>1.9438318884058035</v>
      </c>
      <c r="J53" s="24">
        <f t="shared" si="54"/>
        <v>1</v>
      </c>
      <c r="K53" s="24">
        <f t="shared" si="54"/>
        <v>1.0061020652856467</v>
      </c>
      <c r="L53" s="24">
        <f t="shared" si="54"/>
        <v>1.0000443093670561</v>
      </c>
      <c r="M53" s="26">
        <f t="shared" si="54"/>
        <v>1.0006109022116099</v>
      </c>
      <c r="N53" s="24" t="str">
        <f t="shared" si="54"/>
        <v/>
      </c>
      <c r="O53" s="24" t="str">
        <f t="shared" si="54"/>
        <v/>
      </c>
      <c r="P53" s="24" t="str">
        <f t="shared" si="54"/>
        <v/>
      </c>
      <c r="Q53" s="24" t="str">
        <f t="shared" si="54"/>
        <v/>
      </c>
      <c r="R53" s="24" t="str">
        <f t="shared" si="54"/>
        <v/>
      </c>
      <c r="S53" s="25" t="str">
        <f t="shared" si="54"/>
        <v/>
      </c>
      <c r="T53" s="25" t="str">
        <f t="shared" si="54"/>
        <v/>
      </c>
      <c r="AC53" s="233"/>
    </row>
    <row r="54" spans="1:29" outlineLevel="1" x14ac:dyDescent="0.25">
      <c r="A54" s="18">
        <f t="shared" si="42"/>
        <v>9</v>
      </c>
      <c r="B54" s="8" t="str">
        <f t="shared" ref="B54" si="55">B33</f>
        <v>2019Q1</v>
      </c>
      <c r="C54" s="23" t="str">
        <f t="shared" ref="C54:T54" si="56">IF(C$45=1,"",IF(C33="","",C33/B33))</f>
        <v/>
      </c>
      <c r="D54" s="24">
        <f t="shared" si="56"/>
        <v>44.372666382503567</v>
      </c>
      <c r="E54" s="24">
        <f t="shared" si="56"/>
        <v>6.9818367022697254</v>
      </c>
      <c r="F54" s="24">
        <f t="shared" si="56"/>
        <v>2.2938870680841426</v>
      </c>
      <c r="G54" s="24">
        <f t="shared" si="56"/>
        <v>1.0013051035570641</v>
      </c>
      <c r="H54" s="24">
        <f t="shared" si="56"/>
        <v>1.6466660026669908</v>
      </c>
      <c r="I54" s="24">
        <f t="shared" si="56"/>
        <v>1.0003446329811618</v>
      </c>
      <c r="J54" s="24">
        <f t="shared" si="56"/>
        <v>1.2465242955980309</v>
      </c>
      <c r="K54" s="24">
        <f t="shared" si="56"/>
        <v>1.0006230279088104</v>
      </c>
      <c r="L54" s="26">
        <f t="shared" si="56"/>
        <v>1</v>
      </c>
      <c r="M54" s="24" t="str">
        <f t="shared" si="56"/>
        <v/>
      </c>
      <c r="N54" s="24" t="str">
        <f t="shared" si="56"/>
        <v/>
      </c>
      <c r="O54" s="24" t="str">
        <f t="shared" si="56"/>
        <v/>
      </c>
      <c r="P54" s="24" t="str">
        <f t="shared" si="56"/>
        <v/>
      </c>
      <c r="Q54" s="24" t="str">
        <f t="shared" si="56"/>
        <v/>
      </c>
      <c r="R54" s="24" t="str">
        <f t="shared" si="56"/>
        <v/>
      </c>
      <c r="S54" s="25" t="str">
        <f t="shared" si="56"/>
        <v/>
      </c>
      <c r="T54" s="25" t="str">
        <f t="shared" si="56"/>
        <v/>
      </c>
      <c r="AC54" s="233"/>
    </row>
    <row r="55" spans="1:29" outlineLevel="1" x14ac:dyDescent="0.25">
      <c r="A55" s="18">
        <f t="shared" si="42"/>
        <v>10</v>
      </c>
      <c r="B55" s="8" t="str">
        <f t="shared" ref="B55" si="57">B34</f>
        <v>2019Q2</v>
      </c>
      <c r="C55" s="23" t="str">
        <f t="shared" ref="C55:T55" si="58">IF(C$45=1,"",IF(C34="","",C34/B34))</f>
        <v/>
      </c>
      <c r="D55" s="24">
        <f t="shared" si="58"/>
        <v>5.8683870275537204</v>
      </c>
      <c r="E55" s="24">
        <f t="shared" si="58"/>
        <v>1.7255373354672969</v>
      </c>
      <c r="F55" s="24">
        <f t="shared" si="58"/>
        <v>1.0075680713026289</v>
      </c>
      <c r="G55" s="24">
        <f t="shared" si="58"/>
        <v>1.0753192641084319</v>
      </c>
      <c r="H55" s="24">
        <f t="shared" si="58"/>
        <v>1.0662704779289203</v>
      </c>
      <c r="I55" s="24">
        <f t="shared" si="58"/>
        <v>1</v>
      </c>
      <c r="J55" s="24">
        <f t="shared" si="58"/>
        <v>1</v>
      </c>
      <c r="K55" s="26">
        <f t="shared" si="58"/>
        <v>1</v>
      </c>
      <c r="L55" s="24" t="str">
        <f t="shared" si="58"/>
        <v/>
      </c>
      <c r="M55" s="24" t="str">
        <f t="shared" si="58"/>
        <v/>
      </c>
      <c r="N55" s="24" t="str">
        <f t="shared" si="58"/>
        <v/>
      </c>
      <c r="O55" s="24" t="str">
        <f t="shared" si="58"/>
        <v/>
      </c>
      <c r="P55" s="24" t="str">
        <f t="shared" si="58"/>
        <v/>
      </c>
      <c r="Q55" s="24" t="str">
        <f t="shared" si="58"/>
        <v/>
      </c>
      <c r="R55" s="24" t="str">
        <f t="shared" si="58"/>
        <v/>
      </c>
      <c r="S55" s="25" t="str">
        <f t="shared" si="58"/>
        <v/>
      </c>
      <c r="T55" s="25" t="str">
        <f t="shared" si="58"/>
        <v/>
      </c>
      <c r="AC55" s="233"/>
    </row>
    <row r="56" spans="1:29" outlineLevel="1" x14ac:dyDescent="0.25">
      <c r="A56" s="18">
        <f t="shared" si="42"/>
        <v>11</v>
      </c>
      <c r="B56" s="8" t="str">
        <f t="shared" ref="B56" si="59">B35</f>
        <v>2019Q3</v>
      </c>
      <c r="C56" s="23" t="str">
        <f t="shared" ref="C56:T56" si="60">IF(C$45=1,"",IF(C35="","",C35/B35))</f>
        <v/>
      </c>
      <c r="D56" s="24">
        <f t="shared" si="60"/>
        <v>7.565532840199892</v>
      </c>
      <c r="E56" s="24">
        <f t="shared" si="60"/>
        <v>2.5503329553451373</v>
      </c>
      <c r="F56" s="24">
        <f t="shared" si="60"/>
        <v>2.7336892635793504</v>
      </c>
      <c r="G56" s="24">
        <f t="shared" si="60"/>
        <v>1.3416205747011818</v>
      </c>
      <c r="H56" s="24">
        <f t="shared" si="60"/>
        <v>1.0362060036850294</v>
      </c>
      <c r="I56" s="24">
        <f t="shared" si="60"/>
        <v>1.0046600630243794</v>
      </c>
      <c r="J56" s="26">
        <f t="shared" si="60"/>
        <v>1</v>
      </c>
      <c r="K56" s="24" t="str">
        <f t="shared" si="60"/>
        <v/>
      </c>
      <c r="L56" s="24" t="str">
        <f t="shared" si="60"/>
        <v/>
      </c>
      <c r="M56" s="24" t="str">
        <f t="shared" si="60"/>
        <v/>
      </c>
      <c r="N56" s="24" t="str">
        <f t="shared" si="60"/>
        <v/>
      </c>
      <c r="O56" s="24" t="str">
        <f t="shared" si="60"/>
        <v/>
      </c>
      <c r="P56" s="24" t="str">
        <f t="shared" si="60"/>
        <v/>
      </c>
      <c r="Q56" s="24" t="str">
        <f t="shared" si="60"/>
        <v/>
      </c>
      <c r="R56" s="24" t="str">
        <f t="shared" si="60"/>
        <v/>
      </c>
      <c r="S56" s="25" t="str">
        <f t="shared" si="60"/>
        <v/>
      </c>
      <c r="T56" s="25" t="str">
        <f t="shared" si="60"/>
        <v/>
      </c>
      <c r="AC56" s="233"/>
    </row>
    <row r="57" spans="1:29" outlineLevel="1" x14ac:dyDescent="0.25">
      <c r="A57" s="18">
        <f t="shared" si="42"/>
        <v>12</v>
      </c>
      <c r="B57" s="8" t="str">
        <f t="shared" ref="B57" si="61">B36</f>
        <v>2019Q4</v>
      </c>
      <c r="C57" s="23" t="str">
        <f t="shared" ref="C57:T57" si="62">IF(C$45=1,"",IF(C36="","",C36/B36))</f>
        <v/>
      </c>
      <c r="D57" s="24">
        <f t="shared" si="62"/>
        <v>2.3328077058147283</v>
      </c>
      <c r="E57" s="24">
        <f t="shared" si="62"/>
        <v>20.083987312347375</v>
      </c>
      <c r="F57" s="24">
        <f t="shared" si="62"/>
        <v>1.7978393196483591</v>
      </c>
      <c r="G57" s="24">
        <f t="shared" si="62"/>
        <v>2.2238202826584423</v>
      </c>
      <c r="H57" s="24">
        <f t="shared" si="62"/>
        <v>1.051876379274681</v>
      </c>
      <c r="I57" s="26">
        <f t="shared" si="62"/>
        <v>1.0576309199314489</v>
      </c>
      <c r="J57" s="24" t="str">
        <f t="shared" si="62"/>
        <v/>
      </c>
      <c r="K57" s="24" t="str">
        <f t="shared" si="62"/>
        <v/>
      </c>
      <c r="L57" s="24" t="str">
        <f t="shared" si="62"/>
        <v/>
      </c>
      <c r="M57" s="24" t="str">
        <f t="shared" si="62"/>
        <v/>
      </c>
      <c r="N57" s="24" t="str">
        <f t="shared" si="62"/>
        <v/>
      </c>
      <c r="O57" s="24" t="str">
        <f t="shared" si="62"/>
        <v/>
      </c>
      <c r="P57" s="24" t="str">
        <f t="shared" si="62"/>
        <v/>
      </c>
      <c r="Q57" s="24" t="str">
        <f t="shared" si="62"/>
        <v/>
      </c>
      <c r="R57" s="24" t="str">
        <f t="shared" si="62"/>
        <v/>
      </c>
      <c r="S57" s="25" t="str">
        <f t="shared" si="62"/>
        <v/>
      </c>
      <c r="T57" s="25" t="str">
        <f t="shared" si="62"/>
        <v/>
      </c>
      <c r="AC57" s="233"/>
    </row>
    <row r="58" spans="1:29" outlineLevel="1" x14ac:dyDescent="0.25">
      <c r="A58" s="18">
        <f t="shared" si="42"/>
        <v>13</v>
      </c>
      <c r="B58" s="8" t="str">
        <f t="shared" ref="B58" si="63">B37</f>
        <v>2020Q1</v>
      </c>
      <c r="C58" s="23" t="str">
        <f t="shared" ref="C58:T58" si="64">IF(C$45=1,"",IF(C37="","",C37/B37))</f>
        <v/>
      </c>
      <c r="D58" s="24">
        <f t="shared" si="64"/>
        <v>17.115940023688818</v>
      </c>
      <c r="E58" s="24">
        <f t="shared" si="64"/>
        <v>2.7933165041331387</v>
      </c>
      <c r="F58" s="24">
        <f t="shared" si="64"/>
        <v>1.253143213099458</v>
      </c>
      <c r="G58" s="24">
        <f t="shared" si="64"/>
        <v>1.1067237948508399</v>
      </c>
      <c r="H58" s="26">
        <f t="shared" si="64"/>
        <v>1.0144039279585899</v>
      </c>
      <c r="I58" s="24" t="str">
        <f t="shared" si="64"/>
        <v/>
      </c>
      <c r="J58" s="24" t="str">
        <f t="shared" si="64"/>
        <v/>
      </c>
      <c r="K58" s="24" t="str">
        <f t="shared" si="64"/>
        <v/>
      </c>
      <c r="L58" s="24" t="str">
        <f t="shared" si="64"/>
        <v/>
      </c>
      <c r="M58" s="24" t="str">
        <f t="shared" si="64"/>
        <v/>
      </c>
      <c r="N58" s="24" t="str">
        <f t="shared" si="64"/>
        <v/>
      </c>
      <c r="O58" s="24" t="str">
        <f t="shared" si="64"/>
        <v/>
      </c>
      <c r="P58" s="24" t="str">
        <f t="shared" si="64"/>
        <v/>
      </c>
      <c r="Q58" s="24" t="str">
        <f t="shared" si="64"/>
        <v/>
      </c>
      <c r="R58" s="24" t="str">
        <f t="shared" si="64"/>
        <v/>
      </c>
      <c r="S58" s="25" t="str">
        <f t="shared" si="64"/>
        <v/>
      </c>
      <c r="T58" s="25" t="str">
        <f t="shared" si="64"/>
        <v/>
      </c>
      <c r="AC58" s="233"/>
    </row>
    <row r="59" spans="1:29" outlineLevel="1" x14ac:dyDescent="0.25">
      <c r="A59" s="18">
        <f t="shared" si="42"/>
        <v>14</v>
      </c>
      <c r="B59" s="8" t="str">
        <f t="shared" ref="B59" si="65">B38</f>
        <v>2020Q2</v>
      </c>
      <c r="C59" s="23" t="str">
        <f t="shared" ref="C59:T59" si="66">IF(C$45=1,"",IF(C38="","",C38/B38))</f>
        <v/>
      </c>
      <c r="D59" s="24">
        <f t="shared" si="66"/>
        <v>199.53088269977886</v>
      </c>
      <c r="E59" s="24">
        <f t="shared" si="66"/>
        <v>1.1176303266294259</v>
      </c>
      <c r="F59" s="24">
        <f t="shared" si="66"/>
        <v>1.070019458639947</v>
      </c>
      <c r="G59" s="26">
        <f t="shared" si="66"/>
        <v>1.0741176952136169</v>
      </c>
      <c r="H59" s="24" t="str">
        <f t="shared" si="66"/>
        <v/>
      </c>
      <c r="I59" s="24" t="str">
        <f t="shared" si="66"/>
        <v/>
      </c>
      <c r="J59" s="24" t="str">
        <f t="shared" si="66"/>
        <v/>
      </c>
      <c r="K59" s="24" t="str">
        <f t="shared" si="66"/>
        <v/>
      </c>
      <c r="L59" s="24" t="str">
        <f t="shared" si="66"/>
        <v/>
      </c>
      <c r="M59" s="24" t="str">
        <f t="shared" si="66"/>
        <v/>
      </c>
      <c r="N59" s="24" t="str">
        <f t="shared" si="66"/>
        <v/>
      </c>
      <c r="O59" s="24" t="str">
        <f t="shared" si="66"/>
        <v/>
      </c>
      <c r="P59" s="24" t="str">
        <f t="shared" si="66"/>
        <v/>
      </c>
      <c r="Q59" s="24" t="str">
        <f t="shared" si="66"/>
        <v/>
      </c>
      <c r="R59" s="24" t="str">
        <f t="shared" si="66"/>
        <v/>
      </c>
      <c r="S59" s="25" t="str">
        <f t="shared" si="66"/>
        <v/>
      </c>
      <c r="T59" s="25" t="str">
        <f t="shared" si="66"/>
        <v/>
      </c>
      <c r="AC59" s="233"/>
    </row>
    <row r="60" spans="1:29" outlineLevel="1" x14ac:dyDescent="0.25">
      <c r="A60" s="18">
        <f t="shared" si="42"/>
        <v>15</v>
      </c>
      <c r="B60" s="8" t="str">
        <f t="shared" ref="B60" si="67">B39</f>
        <v>2020Q3</v>
      </c>
      <c r="C60" s="23" t="str">
        <f t="shared" ref="C60:T60" si="68">IF(C$45=1,"",IF(C39="","",C39/B39))</f>
        <v/>
      </c>
      <c r="D60" s="24">
        <f t="shared" si="68"/>
        <v>5.0482315368636153</v>
      </c>
      <c r="E60" s="24">
        <f t="shared" si="68"/>
        <v>4.671922639840254</v>
      </c>
      <c r="F60" s="26">
        <f t="shared" si="68"/>
        <v>1.1247022907600668</v>
      </c>
      <c r="G60" s="24" t="str">
        <f t="shared" si="68"/>
        <v/>
      </c>
      <c r="H60" s="24" t="str">
        <f t="shared" si="68"/>
        <v/>
      </c>
      <c r="I60" s="24" t="str">
        <f t="shared" si="68"/>
        <v/>
      </c>
      <c r="J60" s="24" t="str">
        <f t="shared" si="68"/>
        <v/>
      </c>
      <c r="K60" s="24" t="str">
        <f t="shared" si="68"/>
        <v/>
      </c>
      <c r="L60" s="24" t="str">
        <f t="shared" si="68"/>
        <v/>
      </c>
      <c r="M60" s="24" t="str">
        <f t="shared" si="68"/>
        <v/>
      </c>
      <c r="N60" s="24" t="str">
        <f t="shared" si="68"/>
        <v/>
      </c>
      <c r="O60" s="24" t="str">
        <f t="shared" si="68"/>
        <v/>
      </c>
      <c r="P60" s="24" t="str">
        <f t="shared" si="68"/>
        <v/>
      </c>
      <c r="Q60" s="24" t="str">
        <f t="shared" si="68"/>
        <v/>
      </c>
      <c r="R60" s="24" t="str">
        <f t="shared" si="68"/>
        <v/>
      </c>
      <c r="S60" s="25" t="str">
        <f t="shared" si="68"/>
        <v/>
      </c>
      <c r="T60" s="25" t="str">
        <f t="shared" si="68"/>
        <v/>
      </c>
      <c r="AC60" s="233"/>
    </row>
    <row r="61" spans="1:29" outlineLevel="1" x14ac:dyDescent="0.25">
      <c r="A61" s="18">
        <f t="shared" si="42"/>
        <v>16</v>
      </c>
      <c r="B61" s="8" t="str">
        <f t="shared" ref="B61" si="69">B40</f>
        <v>2020Q4</v>
      </c>
      <c r="C61" s="23" t="str">
        <f t="shared" ref="C61:T61" si="70">IF(C$45=1,"",IF(C40="","",C40/B40))</f>
        <v/>
      </c>
      <c r="D61" s="24">
        <f t="shared" si="70"/>
        <v>4.8074673415412095</v>
      </c>
      <c r="E61" s="26">
        <f t="shared" si="70"/>
        <v>3.2376289128189786</v>
      </c>
      <c r="F61" s="24" t="str">
        <f t="shared" si="70"/>
        <v/>
      </c>
      <c r="G61" s="24" t="str">
        <f t="shared" si="70"/>
        <v/>
      </c>
      <c r="H61" s="24" t="str">
        <f t="shared" si="70"/>
        <v/>
      </c>
      <c r="I61" s="24" t="str">
        <f t="shared" si="70"/>
        <v/>
      </c>
      <c r="J61" s="24" t="str">
        <f t="shared" si="70"/>
        <v/>
      </c>
      <c r="K61" s="24" t="str">
        <f t="shared" si="70"/>
        <v/>
      </c>
      <c r="L61" s="24" t="str">
        <f t="shared" si="70"/>
        <v/>
      </c>
      <c r="M61" s="24" t="str">
        <f t="shared" si="70"/>
        <v/>
      </c>
      <c r="N61" s="24" t="str">
        <f t="shared" si="70"/>
        <v/>
      </c>
      <c r="O61" s="24" t="str">
        <f t="shared" si="70"/>
        <v/>
      </c>
      <c r="P61" s="24" t="str">
        <f t="shared" si="70"/>
        <v/>
      </c>
      <c r="Q61" s="24" t="str">
        <f t="shared" si="70"/>
        <v/>
      </c>
      <c r="R61" s="24" t="str">
        <f t="shared" si="70"/>
        <v/>
      </c>
      <c r="S61" s="25" t="str">
        <f t="shared" si="70"/>
        <v/>
      </c>
      <c r="T61" s="25" t="str">
        <f t="shared" si="70"/>
        <v/>
      </c>
      <c r="AC61" s="233"/>
    </row>
    <row r="62" spans="1:29" outlineLevel="1" x14ac:dyDescent="0.25">
      <c r="A62" s="18">
        <f t="shared" si="42"/>
        <v>17</v>
      </c>
      <c r="B62" s="8" t="str">
        <f t="shared" ref="B62" si="71">B41</f>
        <v>2021Q1</v>
      </c>
      <c r="C62" s="23" t="str">
        <f t="shared" ref="C62:T62" si="72">IF(C$45=1,"",IF(C41="","",C41/B41))</f>
        <v/>
      </c>
      <c r="D62" s="26">
        <f t="shared" si="72"/>
        <v>83.671074523618074</v>
      </c>
      <c r="E62" s="24" t="str">
        <f t="shared" si="72"/>
        <v/>
      </c>
      <c r="F62" s="24" t="str">
        <f t="shared" si="72"/>
        <v/>
      </c>
      <c r="G62" s="24" t="str">
        <f t="shared" si="72"/>
        <v/>
      </c>
      <c r="H62" s="24" t="str">
        <f t="shared" si="72"/>
        <v/>
      </c>
      <c r="I62" s="24" t="str">
        <f t="shared" si="72"/>
        <v/>
      </c>
      <c r="J62" s="24" t="str">
        <f t="shared" si="72"/>
        <v/>
      </c>
      <c r="K62" s="24" t="str">
        <f t="shared" si="72"/>
        <v/>
      </c>
      <c r="L62" s="24" t="str">
        <f t="shared" si="72"/>
        <v/>
      </c>
      <c r="M62" s="24" t="str">
        <f t="shared" si="72"/>
        <v/>
      </c>
      <c r="N62" s="24" t="str">
        <f t="shared" si="72"/>
        <v/>
      </c>
      <c r="O62" s="24" t="str">
        <f t="shared" si="72"/>
        <v/>
      </c>
      <c r="P62" s="24" t="str">
        <f t="shared" si="72"/>
        <v/>
      </c>
      <c r="Q62" s="24" t="str">
        <f t="shared" si="72"/>
        <v/>
      </c>
      <c r="R62" s="24" t="str">
        <f t="shared" si="72"/>
        <v/>
      </c>
      <c r="S62" s="25" t="str">
        <f t="shared" si="72"/>
        <v/>
      </c>
      <c r="T62" s="25" t="str">
        <f t="shared" si="72"/>
        <v/>
      </c>
      <c r="AC62" s="233"/>
    </row>
    <row r="63" spans="1:29" outlineLevel="1" x14ac:dyDescent="0.25">
      <c r="A63" s="18">
        <f t="shared" si="42"/>
        <v>18</v>
      </c>
      <c r="B63" s="16" t="str">
        <f t="shared" ref="B63" si="73">B42</f>
        <v>2021Q2</v>
      </c>
      <c r="C63" s="27" t="str">
        <f t="shared" ref="C63:T63" si="74">IF(C$45=1,"",IF(C42="","",C42/B42))</f>
        <v/>
      </c>
      <c r="D63" s="28" t="str">
        <f t="shared" si="74"/>
        <v/>
      </c>
      <c r="E63" s="28" t="str">
        <f t="shared" si="74"/>
        <v/>
      </c>
      <c r="F63" s="28" t="str">
        <f t="shared" si="74"/>
        <v/>
      </c>
      <c r="G63" s="28" t="str">
        <f t="shared" si="74"/>
        <v/>
      </c>
      <c r="H63" s="28" t="str">
        <f t="shared" si="74"/>
        <v/>
      </c>
      <c r="I63" s="28" t="str">
        <f t="shared" si="74"/>
        <v/>
      </c>
      <c r="J63" s="28" t="str">
        <f t="shared" si="74"/>
        <v/>
      </c>
      <c r="K63" s="28" t="str">
        <f t="shared" si="74"/>
        <v/>
      </c>
      <c r="L63" s="28" t="str">
        <f t="shared" si="74"/>
        <v/>
      </c>
      <c r="M63" s="28" t="str">
        <f t="shared" si="74"/>
        <v/>
      </c>
      <c r="N63" s="28" t="str">
        <f t="shared" si="74"/>
        <v/>
      </c>
      <c r="O63" s="28" t="str">
        <f t="shared" si="74"/>
        <v/>
      </c>
      <c r="P63" s="28" t="str">
        <f t="shared" si="74"/>
        <v/>
      </c>
      <c r="Q63" s="28" t="str">
        <f t="shared" si="74"/>
        <v/>
      </c>
      <c r="R63" s="28" t="str">
        <f t="shared" si="74"/>
        <v/>
      </c>
      <c r="S63" s="28" t="str">
        <f t="shared" si="74"/>
        <v/>
      </c>
      <c r="T63" s="28" t="str">
        <f t="shared" si="74"/>
        <v/>
      </c>
      <c r="AC63" s="233"/>
    </row>
    <row r="64" spans="1:29" outlineLevel="1" x14ac:dyDescent="0.25">
      <c r="A64" s="4" t="str">
        <f>"Last "&amp;B64&amp;" quarters average"</f>
        <v>Last 16 quarters average</v>
      </c>
      <c r="B64" s="29">
        <v>16</v>
      </c>
      <c r="C64" s="30">
        <f ca="1">PRODUCT(D64:T64)/R64</f>
        <v>212.95364781259929</v>
      </c>
      <c r="D64" s="25">
        <f ca="1">SUM(OFFSET(D$42,-MIN($B64+C$24-1,$A$63-$A$46),0,MIN($B64,$A$63-$A$46-C$24+1),1))/SUM(OFFSET(C$42,-MIN($B64+C$24-1,$A$63-$A$46),0,MIN($B64,$A$63-$A$46-C$24+1),1))</f>
        <v>72.474286040034414</v>
      </c>
      <c r="E64" s="25">
        <f t="shared" ref="E64:T64" ca="1" si="75">SUM(OFFSET(E$42,-MIN($B64+D$24-1,$A$63-$A$46),0,MIN($B64,$A$63-$A$46-D$24+1),1))/SUM(OFFSET(D$42,-MIN($B64+D$24-1,$A$63-$A$46),0,MIN($B64,$A$63-$A$46-D$24+1),1))</f>
        <v>1.4363124180321418</v>
      </c>
      <c r="F64" s="25">
        <f t="shared" ca="1" si="75"/>
        <v>1.2778217005828902</v>
      </c>
      <c r="G64" s="25">
        <f t="shared" ca="1" si="75"/>
        <v>1.1060301174505054</v>
      </c>
      <c r="H64" s="25">
        <f t="shared" ca="1" si="75"/>
        <v>1.1857798777026585</v>
      </c>
      <c r="I64" s="25">
        <f t="shared" ca="1" si="75"/>
        <v>1.0357101008325662</v>
      </c>
      <c r="J64" s="25">
        <f t="shared" ca="1" si="75"/>
        <v>1.1100210554990804</v>
      </c>
      <c r="K64" s="25">
        <f t="shared" ca="1" si="75"/>
        <v>1.0053362724604997</v>
      </c>
      <c r="L64" s="25">
        <f t="shared" ca="1" si="75"/>
        <v>1.0386848868838212</v>
      </c>
      <c r="M64" s="25">
        <f t="shared" ca="1" si="75"/>
        <v>1.0006323132939545</v>
      </c>
      <c r="N64" s="25">
        <f t="shared" ca="1" si="75"/>
        <v>1.0043608403993487</v>
      </c>
      <c r="O64" s="25">
        <f t="shared" ca="1" si="75"/>
        <v>1.0011781077067567</v>
      </c>
      <c r="P64" s="25">
        <f t="shared" ca="1" si="75"/>
        <v>1.0015998409473581</v>
      </c>
      <c r="Q64" s="25">
        <f t="shared" ca="1" si="75"/>
        <v>1.0003548511536786</v>
      </c>
      <c r="R64" s="25">
        <f t="shared" ca="1" si="75"/>
        <v>1.7701026975381526</v>
      </c>
      <c r="S64" s="25">
        <f t="shared" ca="1" si="75"/>
        <v>1.008607915384115</v>
      </c>
      <c r="T64" s="25">
        <f t="shared" ca="1" si="75"/>
        <v>1</v>
      </c>
      <c r="AC64" s="233"/>
    </row>
    <row r="65" spans="1:29" outlineLevel="1" x14ac:dyDescent="0.25">
      <c r="A65" s="4" t="str">
        <f t="shared" ref="A65:A67" si="76">"Last "&amp;B65&amp;" quarters average"</f>
        <v>Last 12 quarters average</v>
      </c>
      <c r="B65" s="29">
        <v>12</v>
      </c>
      <c r="C65" s="31">
        <f t="shared" ref="C65:C67" ca="1" si="77">PRODUCT(D65:T65)/R65</f>
        <v>238.16907508870003</v>
      </c>
      <c r="D65" s="25">
        <f t="shared" ref="D65:T65" ca="1" si="78">SUM(OFFSET(D$42,-MIN($B65+C$24-1,$A$63-$A$46),0,MIN($B65,$A$63-$A$46-C$24+1),1))/SUM(OFFSET(C$42,-MIN($B65+C$24-1,$A$63-$A$46),0,MIN($B65,$A$63-$A$46-C$24+1),1))</f>
        <v>85.064982388348284</v>
      </c>
      <c r="E65" s="25">
        <f t="shared" ca="1" si="78"/>
        <v>1.3612832602277158</v>
      </c>
      <c r="F65" s="25">
        <f t="shared" ca="1" si="78"/>
        <v>1.2847831500209053</v>
      </c>
      <c r="G65" s="25">
        <f t="shared" ca="1" si="78"/>
        <v>1.1056454301130931</v>
      </c>
      <c r="H65" s="25">
        <f t="shared" ca="1" si="78"/>
        <v>1.1861221280566325</v>
      </c>
      <c r="I65" s="25">
        <f t="shared" ca="1" si="78"/>
        <v>1.0357101008325662</v>
      </c>
      <c r="J65" s="25">
        <f t="shared" ca="1" si="78"/>
        <v>1.1100210554990804</v>
      </c>
      <c r="K65" s="25">
        <f t="shared" ca="1" si="78"/>
        <v>1.0053362724604997</v>
      </c>
      <c r="L65" s="25">
        <f t="shared" ca="1" si="78"/>
        <v>1.0386848868838212</v>
      </c>
      <c r="M65" s="25">
        <f t="shared" ca="1" si="78"/>
        <v>1.0006323132939545</v>
      </c>
      <c r="N65" s="25">
        <f t="shared" ca="1" si="78"/>
        <v>1.0043608403993487</v>
      </c>
      <c r="O65" s="25">
        <f t="shared" ca="1" si="78"/>
        <v>1.0011781077067567</v>
      </c>
      <c r="P65" s="25">
        <f t="shared" ca="1" si="78"/>
        <v>1.0015998409473581</v>
      </c>
      <c r="Q65" s="25">
        <f t="shared" ca="1" si="78"/>
        <v>1.0003548511536786</v>
      </c>
      <c r="R65" s="25">
        <f t="shared" ca="1" si="78"/>
        <v>1.7701026975381526</v>
      </c>
      <c r="S65" s="25">
        <f t="shared" ca="1" si="78"/>
        <v>1.008607915384115</v>
      </c>
      <c r="T65" s="25">
        <f t="shared" ca="1" si="78"/>
        <v>1</v>
      </c>
      <c r="AC65" s="233"/>
    </row>
    <row r="66" spans="1:29" outlineLevel="1" x14ac:dyDescent="0.25">
      <c r="A66" s="4" t="str">
        <f t="shared" si="76"/>
        <v>Last 8 quarters average</v>
      </c>
      <c r="B66" s="29">
        <v>8</v>
      </c>
      <c r="C66" s="31">
        <f t="shared" ca="1" si="77"/>
        <v>227.97864880976945</v>
      </c>
      <c r="D66" s="25">
        <f t="shared" ref="D66:T66" ca="1" si="79">SUM(OFFSET(D$42,-MIN($B66+C$24-1,$A$63-$A$46),0,MIN($B66,$A$63-$A$46-C$24+1),1))/SUM(OFFSET(C$42,-MIN($B66+C$24-1,$A$63-$A$46),0,MIN($B66,$A$63-$A$46-C$24+1),1))</f>
        <v>65.548018947395605</v>
      </c>
      <c r="E66" s="25">
        <f t="shared" ca="1" si="79"/>
        <v>1.535095290210541</v>
      </c>
      <c r="F66" s="25">
        <f t="shared" ca="1" si="79"/>
        <v>1.3350974952441814</v>
      </c>
      <c r="G66" s="25">
        <f t="shared" ca="1" si="79"/>
        <v>1.1416936233344808</v>
      </c>
      <c r="H66" s="25">
        <f t="shared" ca="1" si="79"/>
        <v>1.2101399812852647</v>
      </c>
      <c r="I66" s="25">
        <f t="shared" ca="1" si="79"/>
        <v>1.0366095800178661</v>
      </c>
      <c r="J66" s="25">
        <f t="shared" ca="1" si="79"/>
        <v>1.1179745395949519</v>
      </c>
      <c r="K66" s="25">
        <f t="shared" ca="1" si="79"/>
        <v>1.003496015869433</v>
      </c>
      <c r="L66" s="25">
        <f t="shared" ca="1" si="79"/>
        <v>1.0387044077523087</v>
      </c>
      <c r="M66" s="25">
        <f t="shared" ca="1" si="79"/>
        <v>1.0006323132939545</v>
      </c>
      <c r="N66" s="25">
        <f t="shared" ca="1" si="79"/>
        <v>1.0043608403993487</v>
      </c>
      <c r="O66" s="25">
        <f t="shared" ca="1" si="79"/>
        <v>1.0011781077067567</v>
      </c>
      <c r="P66" s="25">
        <f t="shared" ca="1" si="79"/>
        <v>1.0015998409473581</v>
      </c>
      <c r="Q66" s="25">
        <f t="shared" ca="1" si="79"/>
        <v>1.0003548511536786</v>
      </c>
      <c r="R66" s="25">
        <f t="shared" ca="1" si="79"/>
        <v>1.7701026975381526</v>
      </c>
      <c r="S66" s="25">
        <f t="shared" ca="1" si="79"/>
        <v>1.008607915384115</v>
      </c>
      <c r="T66" s="25">
        <f t="shared" ca="1" si="79"/>
        <v>1</v>
      </c>
      <c r="AC66" s="233"/>
    </row>
    <row r="67" spans="1:29" outlineLevel="1" x14ac:dyDescent="0.25">
      <c r="A67" s="4" t="str">
        <f t="shared" si="76"/>
        <v>Last 4 quarters average</v>
      </c>
      <c r="B67" s="29">
        <v>4</v>
      </c>
      <c r="C67" s="31">
        <f t="shared" ca="1" si="77"/>
        <v>249.27413709226414</v>
      </c>
      <c r="D67" s="25">
        <f t="shared" ref="D67:T67" ca="1" si="80">SUM(OFFSET(D$42,-MIN($B67+C$24-1,$A$63-$A$46),0,MIN($B67,$A$63-$A$46-C$24+1),1))/SUM(OFFSET(C$42,-MIN($B67+C$24-1,$A$63-$A$46),0,MIN($B67,$A$63-$A$46-C$24+1),1))</f>
        <v>105.78444869525748</v>
      </c>
      <c r="E67" s="25">
        <f t="shared" ca="1" si="80"/>
        <v>1.276854525610444</v>
      </c>
      <c r="F67" s="25">
        <f t="shared" ca="1" si="80"/>
        <v>1.1391528848505572</v>
      </c>
      <c r="G67" s="25">
        <f t="shared" ca="1" si="80"/>
        <v>1.1958389269064624</v>
      </c>
      <c r="H67" s="25">
        <f t="shared" ca="1" si="80"/>
        <v>1.0364846240838059</v>
      </c>
      <c r="I67" s="25">
        <f t="shared" ca="1" si="80"/>
        <v>1.0157413828119441</v>
      </c>
      <c r="J67" s="25">
        <f t="shared" ca="1" si="80"/>
        <v>1.2101803710474448</v>
      </c>
      <c r="K67" s="25">
        <f t="shared" ca="1" si="80"/>
        <v>1.0012338990472374</v>
      </c>
      <c r="L67" s="25">
        <f t="shared" ca="1" si="80"/>
        <v>1.0440367825118309</v>
      </c>
      <c r="M67" s="25">
        <f t="shared" ca="1" si="80"/>
        <v>1.0005067595989663</v>
      </c>
      <c r="N67" s="25">
        <f t="shared" ca="1" si="80"/>
        <v>1.0047202407709819</v>
      </c>
      <c r="O67" s="25">
        <f t="shared" ca="1" si="80"/>
        <v>1.0013114780431511</v>
      </c>
      <c r="P67" s="25">
        <f t="shared" ca="1" si="80"/>
        <v>1.0016153833505883</v>
      </c>
      <c r="Q67" s="25">
        <f t="shared" ca="1" si="80"/>
        <v>1.0003548511536786</v>
      </c>
      <c r="R67" s="25">
        <f t="shared" ca="1" si="80"/>
        <v>1.7701026975381526</v>
      </c>
      <c r="S67" s="25">
        <f t="shared" ca="1" si="80"/>
        <v>1.008607915384115</v>
      </c>
      <c r="T67" s="25">
        <f t="shared" ca="1" si="80"/>
        <v>1</v>
      </c>
      <c r="AC67" s="233"/>
    </row>
    <row r="68" spans="1:29" outlineLevel="1" x14ac:dyDescent="0.25">
      <c r="B68" s="32" t="s">
        <v>22</v>
      </c>
      <c r="C68" s="31">
        <f t="shared" ref="C68" si="81">PRODUCT(D68:T68)</f>
        <v>73.685497159446342</v>
      </c>
      <c r="D68" s="33">
        <v>25</v>
      </c>
      <c r="E68" s="33">
        <v>1.35</v>
      </c>
      <c r="F68" s="33">
        <v>1.25</v>
      </c>
      <c r="G68" s="33">
        <v>1.1499999999999999</v>
      </c>
      <c r="H68" s="33">
        <f>G68-($G$68-$L$68)/($L$45-$G$45)</f>
        <v>1.1259999999999999</v>
      </c>
      <c r="I68" s="33">
        <f>H68-($G$68-$L$68)/($L$45-$G$45)</f>
        <v>1.1019999999999999</v>
      </c>
      <c r="J68" s="33">
        <f>I68-($G$68-$L$68)/($L$45-$G$45)</f>
        <v>1.0779999999999998</v>
      </c>
      <c r="K68" s="33">
        <f>J68-($G$68-$L$68)/($L$45-$G$45)</f>
        <v>1.0539999999999998</v>
      </c>
      <c r="L68" s="33">
        <v>1.03</v>
      </c>
      <c r="M68" s="33">
        <v>1.01</v>
      </c>
      <c r="N68" s="33">
        <v>1.0049999999999999</v>
      </c>
      <c r="O68" s="33">
        <f>N68</f>
        <v>1.0049999999999999</v>
      </c>
      <c r="P68" s="33">
        <f t="shared" ref="P68:T68" si="82">O68</f>
        <v>1.0049999999999999</v>
      </c>
      <c r="Q68" s="33">
        <f t="shared" si="82"/>
        <v>1.0049999999999999</v>
      </c>
      <c r="R68" s="33">
        <f t="shared" si="82"/>
        <v>1.0049999999999999</v>
      </c>
      <c r="S68" s="33">
        <f t="shared" si="82"/>
        <v>1.0049999999999999</v>
      </c>
      <c r="T68" s="33">
        <f t="shared" si="82"/>
        <v>1.0049999999999999</v>
      </c>
      <c r="U68" s="33">
        <v>1</v>
      </c>
      <c r="AC68" s="233"/>
    </row>
    <row r="69" spans="1:29" outlineLevel="1" x14ac:dyDescent="0.25">
      <c r="AC69" s="233"/>
    </row>
    <row r="70" spans="1:29" outlineLevel="1" x14ac:dyDescent="0.25">
      <c r="AC70" s="233"/>
    </row>
    <row r="71" spans="1:29" outlineLevel="1" x14ac:dyDescent="0.25">
      <c r="AC71" s="233"/>
    </row>
    <row r="72" spans="1:29" outlineLevel="1" x14ac:dyDescent="0.25">
      <c r="AC72" s="233"/>
    </row>
    <row r="73" spans="1:29" outlineLevel="1" x14ac:dyDescent="0.25">
      <c r="AC73" s="233"/>
    </row>
    <row r="74" spans="1:29" outlineLevel="1" x14ac:dyDescent="0.25">
      <c r="AC74" s="233"/>
    </row>
    <row r="75" spans="1:29" outlineLevel="1" x14ac:dyDescent="0.25">
      <c r="AC75" s="233"/>
    </row>
    <row r="76" spans="1:29" outlineLevel="1" x14ac:dyDescent="0.25">
      <c r="AC76" s="233"/>
    </row>
    <row r="77" spans="1:29" outlineLevel="1" x14ac:dyDescent="0.25">
      <c r="AC77" s="233"/>
    </row>
    <row r="78" spans="1:29" outlineLevel="1" x14ac:dyDescent="0.25">
      <c r="AC78" s="233"/>
    </row>
    <row r="79" spans="1:29" outlineLevel="1" x14ac:dyDescent="0.25">
      <c r="AC79" s="233"/>
    </row>
    <row r="80" spans="1:29" outlineLevel="1" x14ac:dyDescent="0.25">
      <c r="AC80" s="233"/>
    </row>
    <row r="81" spans="1:29" outlineLevel="1" x14ac:dyDescent="0.25">
      <c r="AC81" s="233"/>
    </row>
    <row r="82" spans="1:29" outlineLevel="1" x14ac:dyDescent="0.25">
      <c r="AC82" s="233"/>
    </row>
    <row r="83" spans="1:29" outlineLevel="1" x14ac:dyDescent="0.25">
      <c r="AC83" s="233"/>
    </row>
    <row r="84" spans="1:29" outlineLevel="1" x14ac:dyDescent="0.25">
      <c r="AC84" s="233"/>
    </row>
    <row r="85" spans="1:29" outlineLevel="1" x14ac:dyDescent="0.25">
      <c r="AC85" s="233"/>
    </row>
    <row r="86" spans="1:29" outlineLevel="1" x14ac:dyDescent="0.25">
      <c r="AC86" s="233"/>
    </row>
    <row r="87" spans="1:29" outlineLevel="1" x14ac:dyDescent="0.25">
      <c r="AC87" s="233"/>
    </row>
    <row r="88" spans="1:29" outlineLevel="1" x14ac:dyDescent="0.25">
      <c r="AC88" s="233"/>
    </row>
    <row r="89" spans="1:29" outlineLevel="1" x14ac:dyDescent="0.25">
      <c r="AC89" s="233"/>
    </row>
    <row r="90" spans="1:29" outlineLevel="1" x14ac:dyDescent="0.25">
      <c r="AC90" s="233"/>
    </row>
    <row r="91" spans="1:29"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233"/>
    </row>
    <row r="92" spans="1:29" ht="18.75" x14ac:dyDescent="0.3">
      <c r="A92" s="45" t="s">
        <v>35</v>
      </c>
      <c r="AC92" s="233"/>
    </row>
    <row r="93" spans="1:29" ht="32.25" outlineLevel="1" thickBot="1" x14ac:dyDescent="0.3">
      <c r="B93" s="5" t="str">
        <f t="shared" ref="B93:T93" si="83">B45</f>
        <v>Accident quarter</v>
      </c>
      <c r="C93" s="6">
        <f t="shared" si="83"/>
        <v>1</v>
      </c>
      <c r="D93" s="6">
        <f t="shared" si="83"/>
        <v>2</v>
      </c>
      <c r="E93" s="6">
        <f t="shared" si="83"/>
        <v>3</v>
      </c>
      <c r="F93" s="6">
        <f t="shared" si="83"/>
        <v>4</v>
      </c>
      <c r="G93" s="6">
        <f t="shared" si="83"/>
        <v>5</v>
      </c>
      <c r="H93" s="6">
        <f t="shared" si="83"/>
        <v>6</v>
      </c>
      <c r="I93" s="6">
        <f t="shared" si="83"/>
        <v>7</v>
      </c>
      <c r="J93" s="6">
        <f t="shared" si="83"/>
        <v>8</v>
      </c>
      <c r="K93" s="6">
        <f t="shared" si="83"/>
        <v>9</v>
      </c>
      <c r="L93" s="6">
        <f t="shared" si="83"/>
        <v>10</v>
      </c>
      <c r="M93" s="6">
        <f t="shared" si="83"/>
        <v>11</v>
      </c>
      <c r="N93" s="6">
        <f t="shared" si="83"/>
        <v>12</v>
      </c>
      <c r="O93" s="6">
        <f t="shared" si="83"/>
        <v>13</v>
      </c>
      <c r="P93" s="6">
        <f t="shared" si="83"/>
        <v>14</v>
      </c>
      <c r="Q93" s="6">
        <f t="shared" si="83"/>
        <v>15</v>
      </c>
      <c r="R93" s="6">
        <f t="shared" si="83"/>
        <v>16</v>
      </c>
      <c r="S93" s="6">
        <f t="shared" si="83"/>
        <v>17</v>
      </c>
      <c r="T93" s="6">
        <f t="shared" si="83"/>
        <v>18</v>
      </c>
      <c r="U93" s="34">
        <f>T93+1</f>
        <v>19</v>
      </c>
      <c r="V93" s="35" t="s">
        <v>23</v>
      </c>
      <c r="W93" s="6" t="s">
        <v>34</v>
      </c>
      <c r="X93" s="6" t="s">
        <v>33</v>
      </c>
      <c r="AC93" s="233"/>
    </row>
    <row r="94" spans="1:29" outlineLevel="1" x14ac:dyDescent="0.25">
      <c r="B94" s="8" t="str">
        <f t="shared" ref="B94:B111" si="84">B46</f>
        <v>2017Q1</v>
      </c>
      <c r="C94" s="9">
        <f t="shared" ref="C94:U94" si="85">IF(C$93=1,C25,IF(C25="",B94*C$68,C25))</f>
        <v>925.53859964093363</v>
      </c>
      <c r="D94" s="9">
        <f t="shared" si="85"/>
        <v>1146.2680658673521</v>
      </c>
      <c r="E94" s="9">
        <f t="shared" si="85"/>
        <v>1453.9074897630976</v>
      </c>
      <c r="F94" s="9">
        <f t="shared" si="85"/>
        <v>15441.59348117903</v>
      </c>
      <c r="G94" s="9">
        <f t="shared" si="85"/>
        <v>16365.632300562291</v>
      </c>
      <c r="H94" s="9">
        <f t="shared" si="85"/>
        <v>16365.632300562291</v>
      </c>
      <c r="I94" s="9">
        <f t="shared" si="85"/>
        <v>16365.632300562291</v>
      </c>
      <c r="J94" s="9">
        <f t="shared" si="85"/>
        <v>16365.632300562291</v>
      </c>
      <c r="K94" s="9">
        <f t="shared" si="85"/>
        <v>16365.632300562291</v>
      </c>
      <c r="L94" s="9">
        <f t="shared" si="85"/>
        <v>16820.600415536475</v>
      </c>
      <c r="M94" s="9">
        <f t="shared" si="85"/>
        <v>16820.600415536475</v>
      </c>
      <c r="N94" s="9">
        <f t="shared" si="85"/>
        <v>16820.600415536475</v>
      </c>
      <c r="O94" s="9">
        <f t="shared" si="85"/>
        <v>16820.600415536475</v>
      </c>
      <c r="P94" s="9">
        <f t="shared" si="85"/>
        <v>16820.600415536475</v>
      </c>
      <c r="Q94" s="9">
        <f t="shared" si="85"/>
        <v>16820.600415536475</v>
      </c>
      <c r="R94" s="9">
        <f t="shared" si="85"/>
        <v>16820.600415536475</v>
      </c>
      <c r="S94" s="10">
        <f t="shared" si="85"/>
        <v>16820.600415536475</v>
      </c>
      <c r="T94" s="11">
        <f t="shared" si="85"/>
        <v>16820.600415536475</v>
      </c>
      <c r="U94" s="36">
        <f t="shared" si="85"/>
        <v>16820.600415536475</v>
      </c>
      <c r="V94" s="14">
        <f>U94</f>
        <v>16820.600415536475</v>
      </c>
      <c r="W94" s="14">
        <f>Exposure!B3</f>
        <v>1569079</v>
      </c>
      <c r="X94" s="37">
        <f>V94/W94</f>
        <v>1.0720046865413708E-2</v>
      </c>
      <c r="AC94" s="233"/>
    </row>
    <row r="95" spans="1:29" outlineLevel="1" x14ac:dyDescent="0.25">
      <c r="B95" s="8" t="str">
        <f t="shared" si="84"/>
        <v>2017Q2</v>
      </c>
      <c r="C95" s="13">
        <f t="shared" ref="C95:U95" si="86">IF(C$93=1,C26,IF(C26="",B95*C$68,C26))</f>
        <v>1027.9661016949153</v>
      </c>
      <c r="D95" s="13">
        <f t="shared" si="86"/>
        <v>1796.1833934038834</v>
      </c>
      <c r="E95" s="13">
        <f t="shared" si="86"/>
        <v>406078.00355083763</v>
      </c>
      <c r="F95" s="13">
        <f t="shared" si="86"/>
        <v>418101.80011066137</v>
      </c>
      <c r="G95" s="13">
        <f t="shared" si="86"/>
        <v>467792.47938051244</v>
      </c>
      <c r="H95" s="13">
        <f t="shared" si="86"/>
        <v>468399.88599435985</v>
      </c>
      <c r="I95" s="13">
        <f t="shared" si="86"/>
        <v>489679.14897310553</v>
      </c>
      <c r="J95" s="13">
        <f t="shared" si="86"/>
        <v>489830.75589372945</v>
      </c>
      <c r="K95" s="13">
        <f t="shared" si="86"/>
        <v>508408.26229071745</v>
      </c>
      <c r="L95" s="13">
        <f t="shared" si="86"/>
        <v>508408.26229071745</v>
      </c>
      <c r="M95" s="13">
        <f t="shared" si="86"/>
        <v>508740.67295916146</v>
      </c>
      <c r="N95" s="13">
        <f t="shared" si="86"/>
        <v>509608.31714031461</v>
      </c>
      <c r="O95" s="13">
        <f t="shared" si="86"/>
        <v>509688.7456642054</v>
      </c>
      <c r="P95" s="13">
        <f t="shared" si="86"/>
        <v>509688.7456642054</v>
      </c>
      <c r="Q95" s="13">
        <f t="shared" si="86"/>
        <v>509688.7456642054</v>
      </c>
      <c r="R95" s="13">
        <f t="shared" si="86"/>
        <v>509688.7456642054</v>
      </c>
      <c r="S95" s="11">
        <f t="shared" si="86"/>
        <v>514220.89356420544</v>
      </c>
      <c r="T95" s="14">
        <f t="shared" si="86"/>
        <v>516791.9980320264</v>
      </c>
      <c r="U95" s="36">
        <f t="shared" si="86"/>
        <v>516791.9980320264</v>
      </c>
      <c r="V95" s="14">
        <f t="shared" ref="V95:V111" si="87">U95</f>
        <v>516791.9980320264</v>
      </c>
      <c r="W95" s="14">
        <f>Exposure!B4</f>
        <v>1673397</v>
      </c>
      <c r="X95" s="37">
        <f t="shared" ref="X95:X111" si="88">V95/W95</f>
        <v>0.30882808922929011</v>
      </c>
      <c r="AC95" s="233"/>
    </row>
    <row r="96" spans="1:29" outlineLevel="1" x14ac:dyDescent="0.25">
      <c r="B96" s="8" t="str">
        <f t="shared" si="84"/>
        <v>2017Q3</v>
      </c>
      <c r="C96" s="13">
        <f t="shared" ref="C96:U96" si="89">IF(C$93=1,C27,IF(C27="",B96*C$68,C27))</f>
        <v>113.11278863232683</v>
      </c>
      <c r="D96" s="13">
        <f t="shared" si="89"/>
        <v>17368.840837570384</v>
      </c>
      <c r="E96" s="13">
        <f t="shared" si="89"/>
        <v>23431.426059156285</v>
      </c>
      <c r="F96" s="13">
        <f t="shared" si="89"/>
        <v>50801.325133389415</v>
      </c>
      <c r="G96" s="13">
        <f t="shared" si="89"/>
        <v>54913.392900874074</v>
      </c>
      <c r="H96" s="13">
        <f t="shared" si="89"/>
        <v>58522.655170386271</v>
      </c>
      <c r="I96" s="13">
        <f t="shared" si="89"/>
        <v>66971.720372899275</v>
      </c>
      <c r="J96" s="13">
        <f t="shared" si="89"/>
        <v>67442.376795188437</v>
      </c>
      <c r="K96" s="13">
        <f t="shared" si="89"/>
        <v>70584.038784811084</v>
      </c>
      <c r="L96" s="13">
        <f t="shared" si="89"/>
        <v>81002.622704478912</v>
      </c>
      <c r="M96" s="13">
        <f t="shared" si="89"/>
        <v>81283.755183996982</v>
      </c>
      <c r="N96" s="13">
        <f t="shared" si="89"/>
        <v>81623.291582205173</v>
      </c>
      <c r="O96" s="13">
        <f t="shared" si="89"/>
        <v>82587.929677879481</v>
      </c>
      <c r="P96" s="13">
        <f t="shared" si="89"/>
        <v>82587.929677879481</v>
      </c>
      <c r="Q96" s="13">
        <f t="shared" si="89"/>
        <v>83024.737362090003</v>
      </c>
      <c r="R96" s="15">
        <f t="shared" si="89"/>
        <v>552428.57926209003</v>
      </c>
      <c r="S96" s="14">
        <f t="shared" si="89"/>
        <v>555190.72215840046</v>
      </c>
      <c r="T96" s="14">
        <f t="shared" si="89"/>
        <v>557966.6757691924</v>
      </c>
      <c r="U96" s="36">
        <f t="shared" si="89"/>
        <v>557966.6757691924</v>
      </c>
      <c r="V96" s="14">
        <f t="shared" si="87"/>
        <v>557966.6757691924</v>
      </c>
      <c r="W96" s="14">
        <f>Exposure!B5</f>
        <v>2022359</v>
      </c>
      <c r="X96" s="37">
        <f t="shared" si="88"/>
        <v>0.27589892584313291</v>
      </c>
      <c r="AC96" s="233"/>
    </row>
    <row r="97" spans="2:29" outlineLevel="1" x14ac:dyDescent="0.25">
      <c r="B97" s="8" t="str">
        <f t="shared" si="84"/>
        <v>2017Q4</v>
      </c>
      <c r="C97" s="13">
        <f t="shared" ref="C97:U97" si="90">IF(C$93=1,C28,IF(C28="",B97*C$68,C28))</f>
        <v>1054.8488453097345</v>
      </c>
      <c r="D97" s="13">
        <f t="shared" si="90"/>
        <v>179342.44232707185</v>
      </c>
      <c r="E97" s="13">
        <f t="shared" si="90"/>
        <v>368823.44978202361</v>
      </c>
      <c r="F97" s="13">
        <f t="shared" si="90"/>
        <v>539878.35851813224</v>
      </c>
      <c r="G97" s="13">
        <f t="shared" si="90"/>
        <v>550796.11696011829</v>
      </c>
      <c r="H97" s="13">
        <f t="shared" si="90"/>
        <v>581820.71639192081</v>
      </c>
      <c r="I97" s="13">
        <f t="shared" si="90"/>
        <v>584681.30506300519</v>
      </c>
      <c r="J97" s="13">
        <f t="shared" si="90"/>
        <v>594584.45948101545</v>
      </c>
      <c r="K97" s="13">
        <f t="shared" si="90"/>
        <v>598997.08628171473</v>
      </c>
      <c r="L97" s="13">
        <f t="shared" si="90"/>
        <v>612320.12408059603</v>
      </c>
      <c r="M97" s="13">
        <f t="shared" si="90"/>
        <v>612949.53218588617</v>
      </c>
      <c r="N97" s="13">
        <f t="shared" si="90"/>
        <v>615736.01284279872</v>
      </c>
      <c r="O97" s="13">
        <f t="shared" si="90"/>
        <v>619066.13658530719</v>
      </c>
      <c r="P97" s="13">
        <f t="shared" si="90"/>
        <v>621863.02881588368</v>
      </c>
      <c r="Q97" s="15">
        <f t="shared" si="90"/>
        <v>621863.02881588368</v>
      </c>
      <c r="R97" s="13">
        <f t="shared" si="90"/>
        <v>624972.34395996307</v>
      </c>
      <c r="S97" s="14">
        <f t="shared" si="90"/>
        <v>628097.20567976276</v>
      </c>
      <c r="T97" s="14">
        <f t="shared" si="90"/>
        <v>631237.6917081615</v>
      </c>
      <c r="U97" s="36">
        <f t="shared" si="90"/>
        <v>631237.6917081615</v>
      </c>
      <c r="V97" s="14">
        <f t="shared" si="87"/>
        <v>631237.6917081615</v>
      </c>
      <c r="W97" s="14">
        <f>Exposure!B6</f>
        <v>2356343</v>
      </c>
      <c r="X97" s="37">
        <f t="shared" si="88"/>
        <v>0.26788871217312654</v>
      </c>
      <c r="AC97" s="233"/>
    </row>
    <row r="98" spans="2:29" outlineLevel="1" x14ac:dyDescent="0.25">
      <c r="B98" s="8" t="str">
        <f t="shared" si="84"/>
        <v>2018Q1</v>
      </c>
      <c r="C98" s="13">
        <f t="shared" ref="C98:U98" si="91">IF(C$93=1,C29,IF(C29="",B98*C$68,C29))</f>
        <v>15325.643156387665</v>
      </c>
      <c r="D98" s="13">
        <f t="shared" si="91"/>
        <v>49712.385882066897</v>
      </c>
      <c r="E98" s="13">
        <f t="shared" si="91"/>
        <v>119280.31457400379</v>
      </c>
      <c r="F98" s="13">
        <f t="shared" si="91"/>
        <v>384198.98098079819</v>
      </c>
      <c r="G98" s="13">
        <f t="shared" si="91"/>
        <v>402732.88782005297</v>
      </c>
      <c r="H98" s="13">
        <f t="shared" si="91"/>
        <v>464343.29518451076</v>
      </c>
      <c r="I98" s="13">
        <f t="shared" si="91"/>
        <v>497526.12994651764</v>
      </c>
      <c r="J98" s="13">
        <f t="shared" si="91"/>
        <v>516398.20449197217</v>
      </c>
      <c r="K98" s="13">
        <f t="shared" si="91"/>
        <v>516587.40952639555</v>
      </c>
      <c r="L98" s="13">
        <f t="shared" si="91"/>
        <v>518809.77663390408</v>
      </c>
      <c r="M98" s="13">
        <f t="shared" si="91"/>
        <v>520068.01978487946</v>
      </c>
      <c r="N98" s="13">
        <f t="shared" si="91"/>
        <v>520068.01978487946</v>
      </c>
      <c r="O98" s="13">
        <f t="shared" si="91"/>
        <v>520068.01978487946</v>
      </c>
      <c r="P98" s="15">
        <f t="shared" si="91"/>
        <v>520068.01978487946</v>
      </c>
      <c r="Q98" s="13">
        <f t="shared" si="91"/>
        <v>522668.35988380382</v>
      </c>
      <c r="R98" s="13">
        <f t="shared" si="91"/>
        <v>525281.70168322278</v>
      </c>
      <c r="S98" s="14">
        <f t="shared" si="91"/>
        <v>527908.11019163881</v>
      </c>
      <c r="T98" s="14">
        <f t="shared" si="91"/>
        <v>530547.65074259695</v>
      </c>
      <c r="U98" s="36">
        <f t="shared" si="91"/>
        <v>530547.65074259695</v>
      </c>
      <c r="V98" s="14">
        <f t="shared" si="87"/>
        <v>530547.65074259695</v>
      </c>
      <c r="W98" s="14">
        <f>Exposure!B7</f>
        <v>2419303</v>
      </c>
      <c r="X98" s="37">
        <f t="shared" si="88"/>
        <v>0.21929772779292092</v>
      </c>
      <c r="AC98" s="233"/>
    </row>
    <row r="99" spans="2:29" outlineLevel="1" x14ac:dyDescent="0.25">
      <c r="B99" s="8" t="str">
        <f t="shared" si="84"/>
        <v>2018Q2</v>
      </c>
      <c r="C99" s="13">
        <f t="shared" ref="C99:U99" si="92">IF(C$93=1,C30,IF(C30="",B99*C$68,C30))</f>
        <v>9119.6072173531993</v>
      </c>
      <c r="D99" s="13">
        <f t="shared" si="92"/>
        <v>2384908.6854831292</v>
      </c>
      <c r="E99" s="13">
        <f t="shared" si="92"/>
        <v>2406784.7664395752</v>
      </c>
      <c r="F99" s="13">
        <f t="shared" si="92"/>
        <v>2419253.5629105456</v>
      </c>
      <c r="G99" s="13">
        <f t="shared" si="92"/>
        <v>2431244.6856323611</v>
      </c>
      <c r="H99" s="13">
        <f t="shared" si="92"/>
        <v>2461685.2210215121</v>
      </c>
      <c r="I99" s="13">
        <f t="shared" si="92"/>
        <v>2474124.7897018003</v>
      </c>
      <c r="J99" s="13">
        <f t="shared" si="92"/>
        <v>2478990.0930339862</v>
      </c>
      <c r="K99" s="13">
        <f t="shared" si="92"/>
        <v>2495275.2672270322</v>
      </c>
      <c r="L99" s="13">
        <f t="shared" si="92"/>
        <v>2822353.5842931895</v>
      </c>
      <c r="M99" s="13">
        <f t="shared" si="92"/>
        <v>2822353.5842931895</v>
      </c>
      <c r="N99" s="13">
        <f t="shared" si="92"/>
        <v>2829660.3231208837</v>
      </c>
      <c r="O99" s="15">
        <f t="shared" si="92"/>
        <v>2830673.2278708834</v>
      </c>
      <c r="P99" s="13">
        <f t="shared" si="92"/>
        <v>2844826.5940102376</v>
      </c>
      <c r="Q99" s="13">
        <f t="shared" si="92"/>
        <v>2859050.7269802885</v>
      </c>
      <c r="R99" s="13">
        <f t="shared" si="92"/>
        <v>2873345.9806151898</v>
      </c>
      <c r="S99" s="14">
        <f t="shared" si="92"/>
        <v>2887712.7105182656</v>
      </c>
      <c r="T99" s="14">
        <f t="shared" si="92"/>
        <v>2902151.2740708566</v>
      </c>
      <c r="U99" s="36">
        <f t="shared" si="92"/>
        <v>2902151.2740708566</v>
      </c>
      <c r="V99" s="14">
        <f t="shared" si="87"/>
        <v>2902151.2740708566</v>
      </c>
      <c r="W99" s="14">
        <f>Exposure!B8</f>
        <v>3186897</v>
      </c>
      <c r="X99" s="37">
        <f t="shared" si="88"/>
        <v>0.91065110484300449</v>
      </c>
      <c r="AC99" s="233"/>
    </row>
    <row r="100" spans="2:29" outlineLevel="1" x14ac:dyDescent="0.25">
      <c r="B100" s="8" t="str">
        <f t="shared" si="84"/>
        <v>2018Q3</v>
      </c>
      <c r="C100" s="13">
        <f t="shared" ref="C100:U100" si="93">IF(C$93=1,C31,IF(C31="",B100*C$68,C31))</f>
        <v>159.46538124452235</v>
      </c>
      <c r="D100" s="13">
        <f t="shared" si="93"/>
        <v>421.25131568764709</v>
      </c>
      <c r="E100" s="13">
        <f t="shared" si="93"/>
        <v>1435.2631908063465</v>
      </c>
      <c r="F100" s="13">
        <f t="shared" si="93"/>
        <v>43997.636656382943</v>
      </c>
      <c r="G100" s="13">
        <f t="shared" si="93"/>
        <v>46293.159052609364</v>
      </c>
      <c r="H100" s="13">
        <f t="shared" si="93"/>
        <v>47114.240237049926</v>
      </c>
      <c r="I100" s="13">
        <f t="shared" si="93"/>
        <v>47285.41729384855</v>
      </c>
      <c r="J100" s="13">
        <f t="shared" si="93"/>
        <v>47392.215112961174</v>
      </c>
      <c r="K100" s="13">
        <f t="shared" si="93"/>
        <v>48450.873980645643</v>
      </c>
      <c r="L100" s="13">
        <f t="shared" si="93"/>
        <v>48582.830614484032</v>
      </c>
      <c r="M100" s="13">
        <f t="shared" si="93"/>
        <v>49003.513606965236</v>
      </c>
      <c r="N100" s="15">
        <f t="shared" si="93"/>
        <v>57811.906606965233</v>
      </c>
      <c r="O100" s="13">
        <f t="shared" si="93"/>
        <v>58100.966140000055</v>
      </c>
      <c r="P100" s="13">
        <f t="shared" si="93"/>
        <v>58391.470970700051</v>
      </c>
      <c r="Q100" s="13">
        <f t="shared" si="93"/>
        <v>58683.428325553548</v>
      </c>
      <c r="R100" s="13">
        <f t="shared" si="93"/>
        <v>58976.845467181309</v>
      </c>
      <c r="S100" s="14">
        <f t="shared" si="93"/>
        <v>59271.729694517206</v>
      </c>
      <c r="T100" s="14">
        <f t="shared" si="93"/>
        <v>59568.088342989788</v>
      </c>
      <c r="U100" s="36">
        <f t="shared" si="93"/>
        <v>59568.088342989788</v>
      </c>
      <c r="V100" s="14">
        <f t="shared" si="87"/>
        <v>59568.088342989788</v>
      </c>
      <c r="W100" s="14">
        <f>Exposure!B9</f>
        <v>3867944</v>
      </c>
      <c r="X100" s="37">
        <f t="shared" si="88"/>
        <v>1.5400452628835833E-2</v>
      </c>
      <c r="AC100" s="233"/>
    </row>
    <row r="101" spans="2:29" outlineLevel="1" x14ac:dyDescent="0.25">
      <c r="B101" s="8" t="str">
        <f t="shared" si="84"/>
        <v>2018Q4</v>
      </c>
      <c r="C101" s="13">
        <f t="shared" ref="C101:U101" si="94">IF(C$93=1,C32,IF(C32="",B101*C$68,C32))</f>
        <v>2317.4317452090595</v>
      </c>
      <c r="D101" s="13">
        <f t="shared" si="94"/>
        <v>23835.892499541817</v>
      </c>
      <c r="E101" s="13">
        <f t="shared" si="94"/>
        <v>58649.607089688114</v>
      </c>
      <c r="F101" s="13">
        <f t="shared" si="94"/>
        <v>177373.5932678614</v>
      </c>
      <c r="G101" s="13">
        <f t="shared" si="94"/>
        <v>179349.81148945232</v>
      </c>
      <c r="H101" s="13">
        <f t="shared" si="94"/>
        <v>190790.8045238757</v>
      </c>
      <c r="I101" s="13">
        <f t="shared" si="94"/>
        <v>370865.24984810781</v>
      </c>
      <c r="J101" s="13">
        <f t="shared" si="94"/>
        <v>370865.24984810781</v>
      </c>
      <c r="K101" s="13">
        <f t="shared" si="94"/>
        <v>373128.29381485865</v>
      </c>
      <c r="L101" s="13">
        <f t="shared" si="94"/>
        <v>373144.82689338829</v>
      </c>
      <c r="M101" s="15">
        <f t="shared" si="94"/>
        <v>373372.78189338825</v>
      </c>
      <c r="N101" s="13">
        <f t="shared" si="94"/>
        <v>375239.64580285514</v>
      </c>
      <c r="O101" s="13">
        <f t="shared" si="94"/>
        <v>377115.84403186938</v>
      </c>
      <c r="P101" s="13">
        <f t="shared" si="94"/>
        <v>379001.4232520287</v>
      </c>
      <c r="Q101" s="13">
        <f t="shared" si="94"/>
        <v>380896.43036828883</v>
      </c>
      <c r="R101" s="13">
        <f t="shared" si="94"/>
        <v>382800.91252013022</v>
      </c>
      <c r="S101" s="14">
        <f t="shared" si="94"/>
        <v>384714.91708273086</v>
      </c>
      <c r="T101" s="14">
        <f t="shared" si="94"/>
        <v>386638.49166814447</v>
      </c>
      <c r="U101" s="36">
        <f t="shared" si="94"/>
        <v>386638.49166814447</v>
      </c>
      <c r="V101" s="14">
        <f t="shared" si="87"/>
        <v>386638.49166814447</v>
      </c>
      <c r="W101" s="14">
        <f>Exposure!B10</f>
        <v>4376067</v>
      </c>
      <c r="X101" s="37">
        <f t="shared" si="88"/>
        <v>8.8352964355469077E-2</v>
      </c>
      <c r="AC101" s="233"/>
    </row>
    <row r="102" spans="2:29" outlineLevel="1" x14ac:dyDescent="0.25">
      <c r="B102" s="8" t="str">
        <f t="shared" si="84"/>
        <v>2019Q1</v>
      </c>
      <c r="C102" s="13">
        <f t="shared" ref="C102:U102" si="95">IF(C$93=1,C33,IF(C33="",B102*C$68,C33))</f>
        <v>3087.4681356152523</v>
      </c>
      <c r="D102" s="13">
        <f t="shared" si="95"/>
        <v>136999.19354826587</v>
      </c>
      <c r="E102" s="13">
        <f t="shared" si="95"/>
        <v>956505.99769663648</v>
      </c>
      <c r="F102" s="13">
        <f t="shared" si="95"/>
        <v>2194116.7386612352</v>
      </c>
      <c r="G102" s="13">
        <f t="shared" si="95"/>
        <v>2196980.2882214761</v>
      </c>
      <c r="H102" s="13">
        <f t="shared" si="95"/>
        <v>3617692.7491438314</v>
      </c>
      <c r="I102" s="13">
        <f t="shared" si="95"/>
        <v>3618939.5253808964</v>
      </c>
      <c r="J102" s="13">
        <f t="shared" si="95"/>
        <v>4511096.0426872941</v>
      </c>
      <c r="K102" s="13">
        <f t="shared" si="95"/>
        <v>4513906.5814212123</v>
      </c>
      <c r="L102" s="15">
        <f t="shared" si="95"/>
        <v>4513906.5814212123</v>
      </c>
      <c r="M102" s="13">
        <f t="shared" si="95"/>
        <v>4559045.6472354243</v>
      </c>
      <c r="N102" s="13">
        <f t="shared" si="95"/>
        <v>4581840.8754716013</v>
      </c>
      <c r="O102" s="13">
        <f t="shared" si="95"/>
        <v>4604750.0798489591</v>
      </c>
      <c r="P102" s="13">
        <f t="shared" si="95"/>
        <v>4627773.8302482031</v>
      </c>
      <c r="Q102" s="13">
        <f t="shared" si="95"/>
        <v>4650912.6993994433</v>
      </c>
      <c r="R102" s="13">
        <f t="shared" si="95"/>
        <v>4674167.26289644</v>
      </c>
      <c r="S102" s="14">
        <f t="shared" si="95"/>
        <v>4697538.0992109217</v>
      </c>
      <c r="T102" s="14">
        <f t="shared" si="95"/>
        <v>4721025.7897069762</v>
      </c>
      <c r="U102" s="36">
        <f t="shared" si="95"/>
        <v>4721025.7897069762</v>
      </c>
      <c r="V102" s="14">
        <f t="shared" si="87"/>
        <v>4721025.7897069762</v>
      </c>
      <c r="W102" s="14">
        <f>Exposure!B11</f>
        <v>5021710</v>
      </c>
      <c r="X102" s="37">
        <f t="shared" si="88"/>
        <v>0.94012314325338897</v>
      </c>
      <c r="AC102" s="233"/>
    </row>
    <row r="103" spans="2:29" outlineLevel="1" x14ac:dyDescent="0.25">
      <c r="B103" s="8" t="str">
        <f t="shared" si="84"/>
        <v>2019Q2</v>
      </c>
      <c r="C103" s="13">
        <f t="shared" ref="C103:U103" si="96">IF(C$93=1,C34,IF(C34="",B103*C$68,C34))</f>
        <v>3458.1695718588649</v>
      </c>
      <c r="D103" s="13">
        <f t="shared" si="96"/>
        <v>20293.877454577567</v>
      </c>
      <c r="E103" s="13">
        <f t="shared" si="96"/>
        <v>35017.843229271624</v>
      </c>
      <c r="F103" s="13">
        <f t="shared" si="96"/>
        <v>35282.860763695033</v>
      </c>
      <c r="G103" s="13">
        <f t="shared" si="96"/>
        <v>37940.339872056808</v>
      </c>
      <c r="H103" s="13">
        <f t="shared" si="96"/>
        <v>40454.664328163679</v>
      </c>
      <c r="I103" s="13">
        <f t="shared" si="96"/>
        <v>40454.664328163679</v>
      </c>
      <c r="J103" s="13">
        <f t="shared" si="96"/>
        <v>40454.664328163679</v>
      </c>
      <c r="K103" s="15">
        <f t="shared" si="96"/>
        <v>40454.664328163679</v>
      </c>
      <c r="L103" s="13">
        <f t="shared" si="96"/>
        <v>41668.304258008589</v>
      </c>
      <c r="M103" s="13">
        <f t="shared" si="96"/>
        <v>42084.987300588677</v>
      </c>
      <c r="N103" s="13">
        <f t="shared" si="96"/>
        <v>42295.412237091616</v>
      </c>
      <c r="O103" s="13">
        <f t="shared" si="96"/>
        <v>42506.88929827707</v>
      </c>
      <c r="P103" s="13">
        <f t="shared" si="96"/>
        <v>42719.42374476845</v>
      </c>
      <c r="Q103" s="13">
        <f t="shared" si="96"/>
        <v>42933.020863492289</v>
      </c>
      <c r="R103" s="13">
        <f t="shared" si="96"/>
        <v>43147.685967809746</v>
      </c>
      <c r="S103" s="14">
        <f t="shared" si="96"/>
        <v>43363.424397648792</v>
      </c>
      <c r="T103" s="14">
        <f t="shared" si="96"/>
        <v>43580.241519637035</v>
      </c>
      <c r="U103" s="36">
        <f t="shared" si="96"/>
        <v>43580.241519637035</v>
      </c>
      <c r="V103" s="14">
        <f t="shared" si="87"/>
        <v>43580.241519637035</v>
      </c>
      <c r="W103" s="14">
        <f>Exposure!B12</f>
        <v>6470189</v>
      </c>
      <c r="X103" s="37">
        <f t="shared" si="88"/>
        <v>6.7355438179065611E-3</v>
      </c>
      <c r="AC103" s="233"/>
    </row>
    <row r="104" spans="2:29" outlineLevel="1" x14ac:dyDescent="0.25">
      <c r="B104" s="8" t="str">
        <f t="shared" si="84"/>
        <v>2019Q3</v>
      </c>
      <c r="C104" s="13">
        <f t="shared" ref="C104:U104" si="97">IF(C$93=1,C35,IF(C35="",B104*C$68,C35))</f>
        <v>2911.1459039451124</v>
      </c>
      <c r="D104" s="13">
        <f t="shared" si="97"/>
        <v>22024.369938910149</v>
      </c>
      <c r="E104" s="13">
        <f t="shared" si="97"/>
        <v>56169.476475915319</v>
      </c>
      <c r="F104" s="13">
        <f t="shared" si="97"/>
        <v>153549.89478308259</v>
      </c>
      <c r="G104" s="13">
        <f t="shared" si="97"/>
        <v>206005.69808418525</v>
      </c>
      <c r="H104" s="13">
        <f t="shared" si="97"/>
        <v>213464.3411481583</v>
      </c>
      <c r="I104" s="13">
        <f t="shared" si="97"/>
        <v>214459.09843136632</v>
      </c>
      <c r="J104" s="15">
        <f t="shared" si="97"/>
        <v>214459.09843136632</v>
      </c>
      <c r="K104" s="13">
        <f t="shared" si="97"/>
        <v>226039.88974666008</v>
      </c>
      <c r="L104" s="13">
        <f t="shared" si="97"/>
        <v>232821.08643905987</v>
      </c>
      <c r="M104" s="13">
        <f t="shared" si="97"/>
        <v>235149.29730345047</v>
      </c>
      <c r="N104" s="13">
        <f t="shared" si="97"/>
        <v>236325.04378996769</v>
      </c>
      <c r="O104" s="13">
        <f t="shared" si="97"/>
        <v>237506.6690089175</v>
      </c>
      <c r="P104" s="13">
        <f t="shared" si="97"/>
        <v>238694.20235396206</v>
      </c>
      <c r="Q104" s="13">
        <f t="shared" si="97"/>
        <v>239887.67336573184</v>
      </c>
      <c r="R104" s="13">
        <f t="shared" si="97"/>
        <v>241087.11173256047</v>
      </c>
      <c r="S104" s="14">
        <f t="shared" si="97"/>
        <v>242292.54729122325</v>
      </c>
      <c r="T104" s="14">
        <f t="shared" si="97"/>
        <v>243504.01002767935</v>
      </c>
      <c r="U104" s="36">
        <f t="shared" si="97"/>
        <v>243504.01002767935</v>
      </c>
      <c r="V104" s="14">
        <f t="shared" si="87"/>
        <v>243504.01002767935</v>
      </c>
      <c r="W104" s="14">
        <f>Exposure!B13</f>
        <v>7909065</v>
      </c>
      <c r="X104" s="37">
        <f t="shared" si="88"/>
        <v>3.0787964193957105E-2</v>
      </c>
      <c r="AC104" s="233"/>
    </row>
    <row r="105" spans="2:29" outlineLevel="1" x14ac:dyDescent="0.25">
      <c r="B105" s="8" t="str">
        <f t="shared" si="84"/>
        <v>2019Q4</v>
      </c>
      <c r="C105" s="13">
        <f t="shared" ref="C105:U105" si="98">IF(C$93=1,C36,IF(C36="",B105*C$68,C36))</f>
        <v>7112.3072749125886</v>
      </c>
      <c r="D105" s="13">
        <f t="shared" si="98"/>
        <v>16591.645217038236</v>
      </c>
      <c r="E105" s="13">
        <f t="shared" si="98"/>
        <v>333226.39202996495</v>
      </c>
      <c r="F105" s="13">
        <f t="shared" si="98"/>
        <v>599087.50993602956</v>
      </c>
      <c r="G105" s="13">
        <f t="shared" si="98"/>
        <v>1332262.9556830837</v>
      </c>
      <c r="H105" s="13">
        <f t="shared" si="98"/>
        <v>1401375.934065707</v>
      </c>
      <c r="I105" s="15">
        <f t="shared" si="98"/>
        <v>1482138.5183157071</v>
      </c>
      <c r="J105" s="13">
        <f t="shared" si="98"/>
        <v>1597745.322744332</v>
      </c>
      <c r="K105" s="13">
        <f t="shared" si="98"/>
        <v>1684023.5701725257</v>
      </c>
      <c r="L105" s="13">
        <f t="shared" si="98"/>
        <v>1734544.2772777015</v>
      </c>
      <c r="M105" s="13">
        <f t="shared" si="98"/>
        <v>1751889.7200504786</v>
      </c>
      <c r="N105" s="13">
        <f t="shared" si="98"/>
        <v>1760649.1686507307</v>
      </c>
      <c r="O105" s="13">
        <f t="shared" si="98"/>
        <v>1769452.4144939843</v>
      </c>
      <c r="P105" s="13">
        <f t="shared" si="98"/>
        <v>1778299.6765664541</v>
      </c>
      <c r="Q105" s="13">
        <f t="shared" si="98"/>
        <v>1787191.1749492863</v>
      </c>
      <c r="R105" s="13">
        <f t="shared" si="98"/>
        <v>1796127.1308240325</v>
      </c>
      <c r="S105" s="14">
        <f t="shared" si="98"/>
        <v>1805107.7664781525</v>
      </c>
      <c r="T105" s="14">
        <f t="shared" si="98"/>
        <v>1814133.3053105432</v>
      </c>
      <c r="U105" s="36">
        <f t="shared" si="98"/>
        <v>1814133.3053105432</v>
      </c>
      <c r="V105" s="14">
        <f t="shared" si="87"/>
        <v>1814133.3053105432</v>
      </c>
      <c r="W105" s="14">
        <f>Exposure!B14</f>
        <v>7287777</v>
      </c>
      <c r="X105" s="37">
        <f t="shared" si="88"/>
        <v>0.2489282129942427</v>
      </c>
      <c r="AC105" s="233"/>
    </row>
    <row r="106" spans="2:29" outlineLevel="1" x14ac:dyDescent="0.25">
      <c r="B106" s="8" t="str">
        <f t="shared" si="84"/>
        <v>2020Q1</v>
      </c>
      <c r="C106" s="13">
        <f t="shared" ref="C106:U106" si="99">IF(C$93=1,C37,IF(C37="",B106*C$68,C37))</f>
        <v>14738.34459036145</v>
      </c>
      <c r="D106" s="13">
        <f t="shared" si="99"/>
        <v>252260.6220570851</v>
      </c>
      <c r="E106" s="13">
        <f t="shared" si="99"/>
        <v>704643.75893494789</v>
      </c>
      <c r="F106" s="13">
        <f t="shared" si="99"/>
        <v>883019.54416222055</v>
      </c>
      <c r="G106" s="13">
        <f t="shared" si="99"/>
        <v>977258.7408426716</v>
      </c>
      <c r="H106" s="15">
        <f t="shared" si="99"/>
        <v>991335.10534267162</v>
      </c>
      <c r="I106" s="13">
        <f t="shared" si="99"/>
        <v>1092451.286087624</v>
      </c>
      <c r="J106" s="13">
        <f t="shared" si="99"/>
        <v>1177662.4864024585</v>
      </c>
      <c r="K106" s="13">
        <f t="shared" si="99"/>
        <v>1241256.2606681911</v>
      </c>
      <c r="L106" s="13">
        <f t="shared" si="99"/>
        <v>1278493.9484882369</v>
      </c>
      <c r="M106" s="13">
        <f t="shared" si="99"/>
        <v>1291278.8879731193</v>
      </c>
      <c r="N106" s="13">
        <f t="shared" si="99"/>
        <v>1297735.2824129846</v>
      </c>
      <c r="O106" s="13">
        <f t="shared" si="99"/>
        <v>1304223.9588250495</v>
      </c>
      <c r="P106" s="13">
        <f t="shared" si="99"/>
        <v>1310745.0786191747</v>
      </c>
      <c r="Q106" s="13">
        <f t="shared" si="99"/>
        <v>1317298.8040122704</v>
      </c>
      <c r="R106" s="13">
        <f t="shared" si="99"/>
        <v>1323885.2980323315</v>
      </c>
      <c r="S106" s="14">
        <f t="shared" si="99"/>
        <v>1330504.7245224931</v>
      </c>
      <c r="T106" s="14">
        <f t="shared" si="99"/>
        <v>1337157.2481451053</v>
      </c>
      <c r="U106" s="36">
        <f t="shared" si="99"/>
        <v>1337157.2481451053</v>
      </c>
      <c r="V106" s="14">
        <f t="shared" si="87"/>
        <v>1337157.2481451053</v>
      </c>
      <c r="W106" s="14">
        <f>Exposure!B15</f>
        <v>7633523</v>
      </c>
      <c r="X106" s="37">
        <f t="shared" si="88"/>
        <v>0.1751690861670431</v>
      </c>
      <c r="AC106" s="233"/>
    </row>
    <row r="107" spans="2:29" outlineLevel="1" x14ac:dyDescent="0.25">
      <c r="B107" s="8" t="str">
        <f t="shared" si="84"/>
        <v>2020Q2</v>
      </c>
      <c r="C107" s="13">
        <f t="shared" ref="C107:U107" si="100">IF(C$93=1,C38,IF(C38="",B107*C$68,C38))</f>
        <v>19264.991232935161</v>
      </c>
      <c r="D107" s="13">
        <f t="shared" si="100"/>
        <v>3843960.7059110538</v>
      </c>
      <c r="E107" s="13">
        <f t="shared" si="100"/>
        <v>4296127.0592980497</v>
      </c>
      <c r="F107" s="13">
        <f t="shared" si="100"/>
        <v>4596939.5502385264</v>
      </c>
      <c r="G107" s="15">
        <f t="shared" si="100"/>
        <v>4937654.1147385268</v>
      </c>
      <c r="H107" s="13">
        <f t="shared" si="100"/>
        <v>5559798.5331955804</v>
      </c>
      <c r="I107" s="13">
        <f t="shared" si="100"/>
        <v>6126897.983581529</v>
      </c>
      <c r="J107" s="13">
        <f t="shared" si="100"/>
        <v>6604796.0263008876</v>
      </c>
      <c r="K107" s="13">
        <f t="shared" si="100"/>
        <v>6961455.0117211342</v>
      </c>
      <c r="L107" s="13">
        <f t="shared" si="100"/>
        <v>7170298.6620727684</v>
      </c>
      <c r="M107" s="13">
        <f t="shared" si="100"/>
        <v>7242001.6486934964</v>
      </c>
      <c r="N107" s="13">
        <f t="shared" si="100"/>
        <v>7278211.6569369631</v>
      </c>
      <c r="O107" s="13">
        <f t="shared" si="100"/>
        <v>7314602.7152216472</v>
      </c>
      <c r="P107" s="13">
        <f t="shared" si="100"/>
        <v>7351175.7287977543</v>
      </c>
      <c r="Q107" s="13">
        <f t="shared" si="100"/>
        <v>7387931.607441742</v>
      </c>
      <c r="R107" s="13">
        <f t="shared" si="100"/>
        <v>7424871.26547895</v>
      </c>
      <c r="S107" s="14">
        <f t="shared" si="100"/>
        <v>7461995.621806344</v>
      </c>
      <c r="T107" s="14">
        <f t="shared" si="100"/>
        <v>7499305.599915375</v>
      </c>
      <c r="U107" s="36">
        <f t="shared" si="100"/>
        <v>7499305.599915375</v>
      </c>
      <c r="V107" s="14">
        <f t="shared" si="87"/>
        <v>7499305.599915375</v>
      </c>
      <c r="W107" s="14">
        <f>Exposure!B16</f>
        <v>7262837</v>
      </c>
      <c r="X107" s="37">
        <f t="shared" si="88"/>
        <v>1.0325587094843758</v>
      </c>
      <c r="AC107" s="233"/>
    </row>
    <row r="108" spans="2:29" outlineLevel="1" x14ac:dyDescent="0.25">
      <c r="B108" s="8" t="str">
        <f t="shared" si="84"/>
        <v>2020Q3</v>
      </c>
      <c r="C108" s="13">
        <f t="shared" ref="C108:U108" si="101">IF(C$93=1,C39,IF(C39="",B108*C$68,C39))</f>
        <v>8239.9017981340112</v>
      </c>
      <c r="D108" s="13">
        <f t="shared" si="101"/>
        <v>41596.932117999328</v>
      </c>
      <c r="E108" s="13">
        <f t="shared" si="101"/>
        <v>194337.64890997927</v>
      </c>
      <c r="F108" s="15">
        <f t="shared" si="101"/>
        <v>218571.99890997927</v>
      </c>
      <c r="G108" s="13">
        <f t="shared" si="101"/>
        <v>251357.79874647615</v>
      </c>
      <c r="H108" s="13">
        <f t="shared" si="101"/>
        <v>283028.88138853211</v>
      </c>
      <c r="I108" s="13">
        <f t="shared" si="101"/>
        <v>311897.82729016233</v>
      </c>
      <c r="J108" s="13">
        <f t="shared" si="101"/>
        <v>336225.85781879496</v>
      </c>
      <c r="K108" s="13">
        <f t="shared" si="101"/>
        <v>354382.05414100981</v>
      </c>
      <c r="L108" s="13">
        <f t="shared" si="101"/>
        <v>365013.51576524012</v>
      </c>
      <c r="M108" s="13">
        <f t="shared" si="101"/>
        <v>368663.65092289256</v>
      </c>
      <c r="N108" s="13">
        <f t="shared" si="101"/>
        <v>370506.96917750698</v>
      </c>
      <c r="O108" s="13">
        <f t="shared" si="101"/>
        <v>372359.50402339449</v>
      </c>
      <c r="P108" s="13">
        <f t="shared" si="101"/>
        <v>374221.30154351145</v>
      </c>
      <c r="Q108" s="13">
        <f t="shared" si="101"/>
        <v>376092.40805122897</v>
      </c>
      <c r="R108" s="13">
        <f t="shared" si="101"/>
        <v>377972.87009148509</v>
      </c>
      <c r="S108" s="14">
        <f t="shared" si="101"/>
        <v>379862.73444194248</v>
      </c>
      <c r="T108" s="14">
        <f t="shared" si="101"/>
        <v>381762.04811415216</v>
      </c>
      <c r="U108" s="36">
        <f t="shared" si="101"/>
        <v>381762.04811415216</v>
      </c>
      <c r="V108" s="14">
        <f t="shared" si="87"/>
        <v>381762.04811415216</v>
      </c>
      <c r="W108" s="14">
        <f>Exposure!B17</f>
        <v>8832522</v>
      </c>
      <c r="X108" s="37">
        <f t="shared" si="88"/>
        <v>4.3222314998383492E-2</v>
      </c>
      <c r="AC108" s="233"/>
    </row>
    <row r="109" spans="2:29" outlineLevel="1" x14ac:dyDescent="0.25">
      <c r="B109" s="8" t="str">
        <f t="shared" si="84"/>
        <v>2020Q4</v>
      </c>
      <c r="C109" s="13">
        <f t="shared" ref="C109:U109" si="102">IF(C$93=1,C40,IF(C40="",B109*C$68,C40))</f>
        <v>9365.5998023989923</v>
      </c>
      <c r="D109" s="13">
        <f t="shared" si="102"/>
        <v>45024.81518397796</v>
      </c>
      <c r="E109" s="15">
        <f t="shared" si="102"/>
        <v>145773.643433978</v>
      </c>
      <c r="F109" s="13">
        <f t="shared" si="102"/>
        <v>182217.05429247249</v>
      </c>
      <c r="G109" s="13">
        <f t="shared" si="102"/>
        <v>209549.61243634333</v>
      </c>
      <c r="H109" s="13">
        <f t="shared" si="102"/>
        <v>235952.86360332256</v>
      </c>
      <c r="I109" s="13">
        <f t="shared" si="102"/>
        <v>260020.05569086142</v>
      </c>
      <c r="J109" s="13">
        <f t="shared" si="102"/>
        <v>280301.62003474857</v>
      </c>
      <c r="K109" s="13">
        <f t="shared" si="102"/>
        <v>295437.90751662495</v>
      </c>
      <c r="L109" s="13">
        <f t="shared" si="102"/>
        <v>304301.04474212369</v>
      </c>
      <c r="M109" s="13">
        <f t="shared" si="102"/>
        <v>307344.05518954492</v>
      </c>
      <c r="N109" s="13">
        <f t="shared" si="102"/>
        <v>308880.77546549262</v>
      </c>
      <c r="O109" s="13">
        <f t="shared" si="102"/>
        <v>310425.17934282008</v>
      </c>
      <c r="P109" s="13">
        <f t="shared" si="102"/>
        <v>311977.30523953412</v>
      </c>
      <c r="Q109" s="13">
        <f t="shared" si="102"/>
        <v>313537.19176573178</v>
      </c>
      <c r="R109" s="13">
        <f t="shared" si="102"/>
        <v>315104.87772456039</v>
      </c>
      <c r="S109" s="14">
        <f t="shared" si="102"/>
        <v>316680.40211318317</v>
      </c>
      <c r="T109" s="14">
        <f t="shared" si="102"/>
        <v>318263.80412374903</v>
      </c>
      <c r="U109" s="36">
        <f t="shared" si="102"/>
        <v>318263.80412374903</v>
      </c>
      <c r="V109" s="14">
        <f t="shared" si="87"/>
        <v>318263.80412374903</v>
      </c>
      <c r="W109" s="14">
        <f>Exposure!B18</f>
        <v>9189886</v>
      </c>
      <c r="X109" s="37">
        <f t="shared" si="88"/>
        <v>3.4631964327277727E-2</v>
      </c>
      <c r="AC109" s="233"/>
    </row>
    <row r="110" spans="2:29" outlineLevel="1" x14ac:dyDescent="0.25">
      <c r="B110" s="8" t="str">
        <f t="shared" si="84"/>
        <v>2021Q1</v>
      </c>
      <c r="C110" s="13">
        <f t="shared" ref="C110:U110" si="103">IF(C$93=1,C41,IF(C41="",B110*C$68,C41))</f>
        <v>1368.2984544695071</v>
      </c>
      <c r="D110" s="15">
        <f t="shared" si="103"/>
        <v>114487.00195446955</v>
      </c>
      <c r="E110" s="13">
        <f t="shared" si="103"/>
        <v>154557.4526385339</v>
      </c>
      <c r="F110" s="13">
        <f t="shared" si="103"/>
        <v>193196.81579816737</v>
      </c>
      <c r="G110" s="13">
        <f t="shared" si="103"/>
        <v>222176.33816789245</v>
      </c>
      <c r="H110" s="13">
        <f t="shared" si="103"/>
        <v>250170.55677704688</v>
      </c>
      <c r="I110" s="13">
        <f t="shared" si="103"/>
        <v>275687.95356830565</v>
      </c>
      <c r="J110" s="13">
        <f t="shared" si="103"/>
        <v>297191.61394663347</v>
      </c>
      <c r="K110" s="13">
        <f t="shared" si="103"/>
        <v>313239.96109975164</v>
      </c>
      <c r="L110" s="13">
        <f t="shared" si="103"/>
        <v>322637.15993274422</v>
      </c>
      <c r="M110" s="13">
        <f t="shared" si="103"/>
        <v>325863.53153207165</v>
      </c>
      <c r="N110" s="13">
        <f t="shared" si="103"/>
        <v>327492.84918973199</v>
      </c>
      <c r="O110" s="13">
        <f t="shared" si="103"/>
        <v>329130.31343568064</v>
      </c>
      <c r="P110" s="13">
        <f t="shared" si="103"/>
        <v>330775.96500285901</v>
      </c>
      <c r="Q110" s="13">
        <f t="shared" si="103"/>
        <v>332429.84482787328</v>
      </c>
      <c r="R110" s="13">
        <f t="shared" si="103"/>
        <v>334091.99405201263</v>
      </c>
      <c r="S110" s="14">
        <f t="shared" si="103"/>
        <v>335762.45402227266</v>
      </c>
      <c r="T110" s="14">
        <f t="shared" si="103"/>
        <v>337441.26629238401</v>
      </c>
      <c r="U110" s="36">
        <f t="shared" si="103"/>
        <v>337441.26629238401</v>
      </c>
      <c r="V110" s="14">
        <f t="shared" si="87"/>
        <v>337441.26629238401</v>
      </c>
      <c r="W110" s="14">
        <f>Exposure!B19</f>
        <v>9823182</v>
      </c>
      <c r="X110" s="37">
        <f t="shared" si="88"/>
        <v>3.4351523395614987E-2</v>
      </c>
      <c r="AC110" s="233"/>
    </row>
    <row r="111" spans="2:29" outlineLevel="1" x14ac:dyDescent="0.25">
      <c r="B111" s="16" t="str">
        <f t="shared" si="84"/>
        <v>2021Q2</v>
      </c>
      <c r="C111" s="11">
        <f t="shared" ref="C111:U111" si="104">IF(C$93=1,C42,IF(C42="",B111*C$68,C42))</f>
        <v>98900</v>
      </c>
      <c r="D111" s="17">
        <f t="shared" si="104"/>
        <v>2472500</v>
      </c>
      <c r="E111" s="17">
        <f t="shared" si="104"/>
        <v>3337875</v>
      </c>
      <c r="F111" s="17">
        <f t="shared" si="104"/>
        <v>4172343.75</v>
      </c>
      <c r="G111" s="17">
        <f t="shared" si="104"/>
        <v>4798195.3125</v>
      </c>
      <c r="H111" s="17">
        <f t="shared" si="104"/>
        <v>5402767.9218749991</v>
      </c>
      <c r="I111" s="17">
        <f t="shared" si="104"/>
        <v>5953850.2499062484</v>
      </c>
      <c r="J111" s="17">
        <f t="shared" si="104"/>
        <v>6418250.569398935</v>
      </c>
      <c r="K111" s="17">
        <f t="shared" si="104"/>
        <v>6764836.1001464762</v>
      </c>
      <c r="L111" s="17">
        <f t="shared" si="104"/>
        <v>6967781.1831508707</v>
      </c>
      <c r="M111" s="17">
        <f t="shared" si="104"/>
        <v>7037458.9949823795</v>
      </c>
      <c r="N111" s="17">
        <f t="shared" si="104"/>
        <v>7072646.2899572905</v>
      </c>
      <c r="O111" s="17">
        <f t="shared" si="104"/>
        <v>7108009.5214070762</v>
      </c>
      <c r="P111" s="17">
        <f t="shared" si="104"/>
        <v>7143549.5690141106</v>
      </c>
      <c r="Q111" s="17">
        <f t="shared" si="104"/>
        <v>7179267.3168591801</v>
      </c>
      <c r="R111" s="17">
        <f t="shared" si="104"/>
        <v>7215163.6534434753</v>
      </c>
      <c r="S111" s="17">
        <f t="shared" si="104"/>
        <v>7251239.4717106922</v>
      </c>
      <c r="T111" s="17">
        <f t="shared" si="104"/>
        <v>7287495.6690692445</v>
      </c>
      <c r="U111" s="11">
        <f t="shared" si="104"/>
        <v>7287495.6690692445</v>
      </c>
      <c r="V111" s="38">
        <f t="shared" si="87"/>
        <v>7287495.6690692445</v>
      </c>
      <c r="W111" s="17">
        <f>Exposure!B20</f>
        <v>12417184</v>
      </c>
      <c r="X111" s="39">
        <f t="shared" si="88"/>
        <v>0.58688795052640308</v>
      </c>
      <c r="AC111" s="233"/>
    </row>
    <row r="112" spans="2:29" outlineLevel="1" x14ac:dyDescent="0.25">
      <c r="U112" s="40" t="s">
        <v>39</v>
      </c>
      <c r="V112" s="41">
        <f>SUM(V94:V111)</f>
        <v>29585391.452974349</v>
      </c>
      <c r="W112" s="41">
        <f>SUM(W94:W111)</f>
        <v>103319264</v>
      </c>
      <c r="X112" s="42">
        <f>V112/W112</f>
        <v>0.28634922770040588</v>
      </c>
      <c r="AC112" s="233"/>
    </row>
    <row r="113" spans="29:29" outlineLevel="1" x14ac:dyDescent="0.25">
      <c r="AC113" s="233"/>
    </row>
    <row r="114" spans="29:29" outlineLevel="1" x14ac:dyDescent="0.25">
      <c r="AC114" s="233"/>
    </row>
    <row r="115" spans="29:29" outlineLevel="1" x14ac:dyDescent="0.25">
      <c r="AC115" s="233"/>
    </row>
    <row r="116" spans="29:29" outlineLevel="1" x14ac:dyDescent="0.25">
      <c r="AC116" s="233"/>
    </row>
    <row r="117" spans="29:29" outlineLevel="1" x14ac:dyDescent="0.25">
      <c r="AC117" s="233"/>
    </row>
    <row r="118" spans="29:29" outlineLevel="1" x14ac:dyDescent="0.25">
      <c r="AC118" s="233"/>
    </row>
    <row r="119" spans="29:29" outlineLevel="1" x14ac:dyDescent="0.25">
      <c r="AC119" s="233"/>
    </row>
    <row r="120" spans="29:29" outlineLevel="1" x14ac:dyDescent="0.25">
      <c r="AC120" s="233"/>
    </row>
    <row r="121" spans="29:29" outlineLevel="1" x14ac:dyDescent="0.25">
      <c r="AC121" s="233"/>
    </row>
    <row r="122" spans="29:29" outlineLevel="1" x14ac:dyDescent="0.25">
      <c r="AC122" s="233"/>
    </row>
    <row r="123" spans="29:29" outlineLevel="1" x14ac:dyDescent="0.25">
      <c r="AC123" s="233"/>
    </row>
    <row r="124" spans="29:29" outlineLevel="1" x14ac:dyDescent="0.25">
      <c r="AC124" s="233"/>
    </row>
    <row r="125" spans="29:29" outlineLevel="1" x14ac:dyDescent="0.25">
      <c r="AC125" s="233"/>
    </row>
    <row r="126" spans="29:29" outlineLevel="1" x14ac:dyDescent="0.25">
      <c r="AC126" s="233"/>
    </row>
    <row r="127" spans="29:29" outlineLevel="1" x14ac:dyDescent="0.25">
      <c r="AC127" s="233"/>
    </row>
    <row r="128" spans="29:29" outlineLevel="1" x14ac:dyDescent="0.25">
      <c r="AC128" s="233"/>
    </row>
    <row r="129" spans="1:29" outlineLevel="1" x14ac:dyDescent="0.25">
      <c r="AC129" s="233"/>
    </row>
    <row r="130" spans="1:29" outlineLevel="1" x14ac:dyDescent="0.25">
      <c r="AC130" s="233"/>
    </row>
    <row r="131" spans="1:29" outlineLevel="1" x14ac:dyDescent="0.25">
      <c r="AC131" s="233"/>
    </row>
    <row r="132" spans="1:29" outlineLevel="1" x14ac:dyDescent="0.25">
      <c r="AC132" s="233"/>
    </row>
    <row r="133" spans="1:29" outlineLevel="1" x14ac:dyDescent="0.25">
      <c r="AC133" s="233"/>
    </row>
    <row r="134" spans="1:29"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c r="AC134" s="233"/>
    </row>
    <row r="135" spans="1:29" ht="18.75" x14ac:dyDescent="0.3">
      <c r="A135" s="45" t="s">
        <v>36</v>
      </c>
      <c r="AC135" s="233"/>
    </row>
    <row r="136" spans="1:29" ht="32.25" outlineLevel="1" thickBot="1" x14ac:dyDescent="0.3">
      <c r="B136" s="5" t="str">
        <f t="shared" ref="B136:U136" si="105">B93</f>
        <v>Accident quarter</v>
      </c>
      <c r="C136" s="6">
        <f t="shared" si="105"/>
        <v>1</v>
      </c>
      <c r="D136" s="6">
        <f t="shared" si="105"/>
        <v>2</v>
      </c>
      <c r="E136" s="6">
        <f t="shared" si="105"/>
        <v>3</v>
      </c>
      <c r="F136" s="6">
        <f t="shared" si="105"/>
        <v>4</v>
      </c>
      <c r="G136" s="6">
        <f t="shared" si="105"/>
        <v>5</v>
      </c>
      <c r="H136" s="6">
        <f t="shared" si="105"/>
        <v>6</v>
      </c>
      <c r="I136" s="6">
        <f t="shared" si="105"/>
        <v>7</v>
      </c>
      <c r="J136" s="6">
        <f t="shared" si="105"/>
        <v>8</v>
      </c>
      <c r="K136" s="6">
        <f t="shared" si="105"/>
        <v>9</v>
      </c>
      <c r="L136" s="6">
        <f t="shared" si="105"/>
        <v>10</v>
      </c>
      <c r="M136" s="6">
        <f t="shared" si="105"/>
        <v>11</v>
      </c>
      <c r="N136" s="6">
        <f t="shared" si="105"/>
        <v>12</v>
      </c>
      <c r="O136" s="6">
        <f t="shared" si="105"/>
        <v>13</v>
      </c>
      <c r="P136" s="6">
        <f t="shared" si="105"/>
        <v>14</v>
      </c>
      <c r="Q136" s="6">
        <f t="shared" si="105"/>
        <v>15</v>
      </c>
      <c r="R136" s="6">
        <f t="shared" si="105"/>
        <v>16</v>
      </c>
      <c r="S136" s="6">
        <f t="shared" si="105"/>
        <v>17</v>
      </c>
      <c r="T136" s="6">
        <f t="shared" si="105"/>
        <v>18</v>
      </c>
      <c r="U136" s="34">
        <f t="shared" si="105"/>
        <v>19</v>
      </c>
      <c r="V136" s="6" t="s">
        <v>24</v>
      </c>
      <c r="AC136" s="233"/>
    </row>
    <row r="137" spans="1:29" outlineLevel="1" x14ac:dyDescent="0.25">
      <c r="B137" s="8" t="str">
        <f t="shared" ref="B137" si="106">B94</f>
        <v>2017Q1</v>
      </c>
      <c r="C137" s="9">
        <f t="shared" ref="C137:T137" si="107">IF(C4="",C94-B94,C4)</f>
        <v>925.53859964093363</v>
      </c>
      <c r="D137" s="9">
        <f t="shared" si="107"/>
        <v>220.72946622641845</v>
      </c>
      <c r="E137" s="9">
        <f t="shared" si="107"/>
        <v>307.63942389574555</v>
      </c>
      <c r="F137" s="9">
        <f t="shared" si="107"/>
        <v>13987.685991415932</v>
      </c>
      <c r="G137" s="9">
        <f t="shared" si="107"/>
        <v>924.03881938325981</v>
      </c>
      <c r="H137" s="9">
        <f t="shared" si="107"/>
        <v>0</v>
      </c>
      <c r="I137" s="9">
        <f t="shared" si="107"/>
        <v>0</v>
      </c>
      <c r="J137" s="9">
        <f t="shared" si="107"/>
        <v>0</v>
      </c>
      <c r="K137" s="9">
        <f t="shared" si="107"/>
        <v>0</v>
      </c>
      <c r="L137" s="9">
        <f t="shared" si="107"/>
        <v>454.96811497418423</v>
      </c>
      <c r="M137" s="9">
        <f t="shared" si="107"/>
        <v>0</v>
      </c>
      <c r="N137" s="9">
        <f t="shared" si="107"/>
        <v>0</v>
      </c>
      <c r="O137" s="9">
        <f t="shared" si="107"/>
        <v>0</v>
      </c>
      <c r="P137" s="9">
        <f t="shared" si="107"/>
        <v>0</v>
      </c>
      <c r="Q137" s="9">
        <f t="shared" si="107"/>
        <v>0</v>
      </c>
      <c r="R137" s="9">
        <f t="shared" si="107"/>
        <v>0</v>
      </c>
      <c r="S137" s="10">
        <f t="shared" si="107"/>
        <v>0</v>
      </c>
      <c r="T137" s="11">
        <f t="shared" si="107"/>
        <v>0</v>
      </c>
      <c r="U137" s="43">
        <f>IF(V4="",U94-T94,V4)</f>
        <v>0</v>
      </c>
      <c r="V137" s="14">
        <f t="shared" ref="V137:V154" si="108">SUM(C137:U137)-SUM(C4:T4)</f>
        <v>0</v>
      </c>
      <c r="AC137" s="233"/>
    </row>
    <row r="138" spans="1:29" outlineLevel="1" x14ac:dyDescent="0.25">
      <c r="B138" s="8" t="str">
        <f t="shared" ref="B138" si="109">B95</f>
        <v>2017Q2</v>
      </c>
      <c r="C138" s="13">
        <f t="shared" ref="C138:T138" si="110">IF(C5="",C95-B95,C5)</f>
        <v>1027.9661016949153</v>
      </c>
      <c r="D138" s="13">
        <f t="shared" si="110"/>
        <v>768.21729170896811</v>
      </c>
      <c r="E138" s="13">
        <f t="shared" si="110"/>
        <v>404281.82015743374</v>
      </c>
      <c r="F138" s="13">
        <f t="shared" si="110"/>
        <v>12023.796559823757</v>
      </c>
      <c r="G138" s="13">
        <f t="shared" si="110"/>
        <v>49690.679269851069</v>
      </c>
      <c r="H138" s="13">
        <f t="shared" si="110"/>
        <v>607.40661384743078</v>
      </c>
      <c r="I138" s="13">
        <f t="shared" si="110"/>
        <v>21279.262978745683</v>
      </c>
      <c r="J138" s="13">
        <f t="shared" si="110"/>
        <v>151.60692062393915</v>
      </c>
      <c r="K138" s="13">
        <f t="shared" si="110"/>
        <v>18577.506396987981</v>
      </c>
      <c r="L138" s="13">
        <f t="shared" si="110"/>
        <v>0</v>
      </c>
      <c r="M138" s="13">
        <f t="shared" si="110"/>
        <v>332.41066844401092</v>
      </c>
      <c r="N138" s="13">
        <f t="shared" si="110"/>
        <v>867.64418115314731</v>
      </c>
      <c r="O138" s="13">
        <f t="shared" si="110"/>
        <v>80.428523890784973</v>
      </c>
      <c r="P138" s="13">
        <f t="shared" si="110"/>
        <v>0</v>
      </c>
      <c r="Q138" s="13">
        <f t="shared" si="110"/>
        <v>0</v>
      </c>
      <c r="R138" s="13">
        <f t="shared" si="110"/>
        <v>0</v>
      </c>
      <c r="S138" s="11">
        <f t="shared" si="110"/>
        <v>4532.147900000029</v>
      </c>
      <c r="T138" s="14">
        <f t="shared" si="110"/>
        <v>2571.1044678209582</v>
      </c>
      <c r="U138" s="43">
        <f t="shared" ref="U138:U154" si="111">IF(U5="",U95-T95,U5)</f>
        <v>0</v>
      </c>
      <c r="V138" s="14">
        <f t="shared" si="108"/>
        <v>2571.1044678209582</v>
      </c>
      <c r="AC138" s="233"/>
    </row>
    <row r="139" spans="1:29" outlineLevel="1" x14ac:dyDescent="0.25">
      <c r="B139" s="8" t="str">
        <f t="shared" ref="B139" si="112">B96</f>
        <v>2017Q3</v>
      </c>
      <c r="C139" s="13">
        <f t="shared" ref="C139:T139" si="113">IF(C6="",C96-B96,C6)</f>
        <v>113.11278863232683</v>
      </c>
      <c r="D139" s="13">
        <f t="shared" si="113"/>
        <v>17255.728048938057</v>
      </c>
      <c r="E139" s="13">
        <f t="shared" si="113"/>
        <v>6062.5852215859031</v>
      </c>
      <c r="F139" s="13">
        <f t="shared" si="113"/>
        <v>27369.89907423313</v>
      </c>
      <c r="G139" s="13">
        <f t="shared" si="113"/>
        <v>4112.0677674846602</v>
      </c>
      <c r="H139" s="13">
        <f t="shared" si="113"/>
        <v>3609.2622695121977</v>
      </c>
      <c r="I139" s="13">
        <f t="shared" si="113"/>
        <v>8449.0652025130003</v>
      </c>
      <c r="J139" s="13">
        <f t="shared" si="113"/>
        <v>470.65642228915459</v>
      </c>
      <c r="K139" s="13">
        <f t="shared" si="113"/>
        <v>3141.661989622643</v>
      </c>
      <c r="L139" s="13">
        <f t="shared" si="113"/>
        <v>10418.58391966783</v>
      </c>
      <c r="M139" s="13">
        <f t="shared" si="113"/>
        <v>281.13247951807284</v>
      </c>
      <c r="N139" s="13">
        <f t="shared" si="113"/>
        <v>339.53639820819166</v>
      </c>
      <c r="O139" s="13">
        <f t="shared" si="113"/>
        <v>964.63809567430235</v>
      </c>
      <c r="P139" s="13">
        <f t="shared" si="113"/>
        <v>0</v>
      </c>
      <c r="Q139" s="13">
        <f t="shared" si="113"/>
        <v>436.80768421052142</v>
      </c>
      <c r="R139" s="15">
        <f t="shared" si="113"/>
        <v>469403.84190000006</v>
      </c>
      <c r="S139" s="14">
        <f t="shared" si="113"/>
        <v>2762.1428963104263</v>
      </c>
      <c r="T139" s="14">
        <f t="shared" si="113"/>
        <v>2775.9536107919412</v>
      </c>
      <c r="U139" s="43">
        <f t="shared" si="111"/>
        <v>0</v>
      </c>
      <c r="V139" s="14">
        <f t="shared" si="108"/>
        <v>5538.0965071023675</v>
      </c>
      <c r="AC139" s="233"/>
    </row>
    <row r="140" spans="1:29" outlineLevel="1" x14ac:dyDescent="0.25">
      <c r="B140" s="8" t="str">
        <f t="shared" ref="B140" si="114">B97</f>
        <v>2017Q4</v>
      </c>
      <c r="C140" s="13">
        <f t="shared" ref="C140:T140" si="115">IF(C7="",C97-B97,C7)</f>
        <v>1054.8488453097345</v>
      </c>
      <c r="D140" s="13">
        <f t="shared" si="115"/>
        <v>178287.59348176213</v>
      </c>
      <c r="E140" s="13">
        <f t="shared" si="115"/>
        <v>189481.00745495176</v>
      </c>
      <c r="F140" s="13">
        <f t="shared" si="115"/>
        <v>171054.90873610866</v>
      </c>
      <c r="G140" s="13">
        <f t="shared" si="115"/>
        <v>10917.758441986032</v>
      </c>
      <c r="H140" s="13">
        <f t="shared" si="115"/>
        <v>31024.5994318025</v>
      </c>
      <c r="I140" s="13">
        <f t="shared" si="115"/>
        <v>2860.5886710843192</v>
      </c>
      <c r="J140" s="13">
        <f t="shared" si="115"/>
        <v>9903.154418010261</v>
      </c>
      <c r="K140" s="13">
        <f t="shared" si="115"/>
        <v>4412.6268006993005</v>
      </c>
      <c r="L140" s="13">
        <f t="shared" si="115"/>
        <v>13323.037798881243</v>
      </c>
      <c r="M140" s="13">
        <f t="shared" si="115"/>
        <v>629.40810529011571</v>
      </c>
      <c r="N140" s="13">
        <f t="shared" si="115"/>
        <v>2786.4806569125935</v>
      </c>
      <c r="O140" s="13">
        <f t="shared" si="115"/>
        <v>3330.1237425084482</v>
      </c>
      <c r="P140" s="13">
        <f t="shared" si="115"/>
        <v>2796.8922305764413</v>
      </c>
      <c r="Q140" s="15">
        <f t="shared" si="115"/>
        <v>0</v>
      </c>
      <c r="R140" s="13">
        <f t="shared" si="115"/>
        <v>3109.3151440793881</v>
      </c>
      <c r="S140" s="14">
        <f t="shared" si="115"/>
        <v>3124.8617197996937</v>
      </c>
      <c r="T140" s="14">
        <f t="shared" si="115"/>
        <v>3140.4860283987364</v>
      </c>
      <c r="U140" s="43">
        <f t="shared" si="111"/>
        <v>0</v>
      </c>
      <c r="V140" s="14">
        <f t="shared" si="108"/>
        <v>9374.6628922778182</v>
      </c>
      <c r="AC140" s="233"/>
    </row>
    <row r="141" spans="1:29" outlineLevel="1" x14ac:dyDescent="0.25">
      <c r="B141" s="8" t="str">
        <f t="shared" ref="B141" si="116">B98</f>
        <v>2018Q1</v>
      </c>
      <c r="C141" s="13">
        <f t="shared" ref="C141:T141" si="117">IF(C8="",C98-B98,C8)</f>
        <v>15325.643156387665</v>
      </c>
      <c r="D141" s="13">
        <f t="shared" si="117"/>
        <v>34386.742725679229</v>
      </c>
      <c r="E141" s="13">
        <f t="shared" si="117"/>
        <v>69567.92869193689</v>
      </c>
      <c r="F141" s="13">
        <f t="shared" si="117"/>
        <v>264918.66640679439</v>
      </c>
      <c r="G141" s="13">
        <f t="shared" si="117"/>
        <v>18533.906839254752</v>
      </c>
      <c r="H141" s="13">
        <f t="shared" si="117"/>
        <v>61610.407364457795</v>
      </c>
      <c r="I141" s="13">
        <f t="shared" si="117"/>
        <v>33182.834762006896</v>
      </c>
      <c r="J141" s="13">
        <f t="shared" si="117"/>
        <v>18872.074545454543</v>
      </c>
      <c r="K141" s="13">
        <f t="shared" si="117"/>
        <v>189.20503442340791</v>
      </c>
      <c r="L141" s="13">
        <f t="shared" si="117"/>
        <v>2222.3671075085322</v>
      </c>
      <c r="M141" s="13">
        <f t="shared" si="117"/>
        <v>1258.2431509753787</v>
      </c>
      <c r="N141" s="13">
        <f t="shared" si="117"/>
        <v>0</v>
      </c>
      <c r="O141" s="13">
        <f t="shared" si="117"/>
        <v>0</v>
      </c>
      <c r="P141" s="15">
        <f t="shared" si="117"/>
        <v>0</v>
      </c>
      <c r="Q141" s="13">
        <f t="shared" si="117"/>
        <v>2600.3400989243528</v>
      </c>
      <c r="R141" s="13">
        <f t="shared" si="117"/>
        <v>2613.3417994189658</v>
      </c>
      <c r="S141" s="14">
        <f t="shared" si="117"/>
        <v>2626.4085084160324</v>
      </c>
      <c r="T141" s="14">
        <f t="shared" si="117"/>
        <v>2639.5405509581324</v>
      </c>
      <c r="U141" s="43">
        <f t="shared" si="111"/>
        <v>0</v>
      </c>
      <c r="V141" s="14">
        <f t="shared" si="108"/>
        <v>10479.630957717483</v>
      </c>
      <c r="AC141" s="233"/>
    </row>
    <row r="142" spans="1:29" outlineLevel="1" x14ac:dyDescent="0.25">
      <c r="B142" s="8" t="str">
        <f t="shared" ref="B142" si="118">B99</f>
        <v>2018Q2</v>
      </c>
      <c r="C142" s="13">
        <f t="shared" ref="C142:T142" si="119">IF(C9="",C99-B99,C9)</f>
        <v>9119.6072173531993</v>
      </c>
      <c r="D142" s="13">
        <f t="shared" si="119"/>
        <v>2375789.0782657759</v>
      </c>
      <c r="E142" s="13">
        <f t="shared" si="119"/>
        <v>21876.080956445898</v>
      </c>
      <c r="F142" s="13">
        <f t="shared" si="119"/>
        <v>12468.796470970592</v>
      </c>
      <c r="G142" s="13">
        <f t="shared" si="119"/>
        <v>11991.122721815707</v>
      </c>
      <c r="H142" s="13">
        <f t="shared" si="119"/>
        <v>30440.535389150838</v>
      </c>
      <c r="I142" s="13">
        <f t="shared" si="119"/>
        <v>12439.568680288439</v>
      </c>
      <c r="J142" s="13">
        <f t="shared" si="119"/>
        <v>4865.3033321859293</v>
      </c>
      <c r="K142" s="13">
        <f t="shared" si="119"/>
        <v>16285.174193045927</v>
      </c>
      <c r="L142" s="13">
        <f t="shared" si="119"/>
        <v>327078.31706615747</v>
      </c>
      <c r="M142" s="13">
        <f t="shared" si="119"/>
        <v>0</v>
      </c>
      <c r="N142" s="13">
        <f t="shared" si="119"/>
        <v>7306.7388276942984</v>
      </c>
      <c r="O142" s="15">
        <f t="shared" si="119"/>
        <v>1012.9047499997542</v>
      </c>
      <c r="P142" s="13">
        <f t="shared" si="119"/>
        <v>14153.366139354184</v>
      </c>
      <c r="Q142" s="13">
        <f t="shared" si="119"/>
        <v>14224.132970050909</v>
      </c>
      <c r="R142" s="13">
        <f t="shared" si="119"/>
        <v>14295.253634901252</v>
      </c>
      <c r="S142" s="14">
        <f t="shared" si="119"/>
        <v>14366.729903075844</v>
      </c>
      <c r="T142" s="14">
        <f t="shared" si="119"/>
        <v>14438.563552591018</v>
      </c>
      <c r="U142" s="43">
        <f t="shared" si="111"/>
        <v>0</v>
      </c>
      <c r="V142" s="14">
        <f t="shared" si="108"/>
        <v>71478.046199973207</v>
      </c>
      <c r="AC142" s="233"/>
    </row>
    <row r="143" spans="1:29" outlineLevel="1" x14ac:dyDescent="0.25">
      <c r="B143" s="8" t="str">
        <f t="shared" ref="B143" si="120">B100</f>
        <v>2018Q3</v>
      </c>
      <c r="C143" s="13">
        <f t="shared" ref="C143:T143" si="121">IF(C10="",C100-B100,C10)</f>
        <v>159.46538124452235</v>
      </c>
      <c r="D143" s="13">
        <f t="shared" si="121"/>
        <v>261.78593444312475</v>
      </c>
      <c r="E143" s="13">
        <f t="shared" si="121"/>
        <v>1014.0118751186994</v>
      </c>
      <c r="F143" s="13">
        <f t="shared" si="121"/>
        <v>42562.373465576595</v>
      </c>
      <c r="G143" s="13">
        <f t="shared" si="121"/>
        <v>2295.5223962264186</v>
      </c>
      <c r="H143" s="13">
        <f t="shared" si="121"/>
        <v>821.08118444055935</v>
      </c>
      <c r="I143" s="13">
        <f t="shared" si="121"/>
        <v>171.1770567986249</v>
      </c>
      <c r="J143" s="13">
        <f t="shared" si="121"/>
        <v>106.79781911262546</v>
      </c>
      <c r="K143" s="13">
        <f t="shared" si="121"/>
        <v>1058.6588676844731</v>
      </c>
      <c r="L143" s="13">
        <f t="shared" si="121"/>
        <v>131.95663383838635</v>
      </c>
      <c r="M143" s="13">
        <f t="shared" si="121"/>
        <v>420.68299248120275</v>
      </c>
      <c r="N143" s="15">
        <f t="shared" si="121"/>
        <v>8808.393</v>
      </c>
      <c r="O143" s="13">
        <f t="shared" si="121"/>
        <v>289.05953303482238</v>
      </c>
      <c r="P143" s="13">
        <f t="shared" si="121"/>
        <v>290.50483069999609</v>
      </c>
      <c r="Q143" s="13">
        <f t="shared" si="121"/>
        <v>291.95735485349724</v>
      </c>
      <c r="R143" s="13">
        <f t="shared" si="121"/>
        <v>293.41714162776043</v>
      </c>
      <c r="S143" s="14">
        <f t="shared" si="121"/>
        <v>294.88422733589687</v>
      </c>
      <c r="T143" s="14">
        <f t="shared" si="121"/>
        <v>296.35864847258199</v>
      </c>
      <c r="U143" s="43">
        <f t="shared" si="111"/>
        <v>0</v>
      </c>
      <c r="V143" s="14">
        <f t="shared" si="108"/>
        <v>1756.181736024555</v>
      </c>
      <c r="AC143" s="233"/>
    </row>
    <row r="144" spans="1:29" outlineLevel="1" x14ac:dyDescent="0.25">
      <c r="B144" s="8" t="str">
        <f t="shared" ref="B144" si="122">B101</f>
        <v>2018Q4</v>
      </c>
      <c r="C144" s="13">
        <f t="shared" ref="C144:T144" si="123">IF(C11="",C101-B101,C11)</f>
        <v>2317.4317452090595</v>
      </c>
      <c r="D144" s="13">
        <f t="shared" si="123"/>
        <v>21518.460754332758</v>
      </c>
      <c r="E144" s="13">
        <f t="shared" si="123"/>
        <v>34813.714590146301</v>
      </c>
      <c r="F144" s="13">
        <f t="shared" si="123"/>
        <v>118723.98617817328</v>
      </c>
      <c r="G144" s="13">
        <f t="shared" si="123"/>
        <v>1976.218221590919</v>
      </c>
      <c r="H144" s="13">
        <f t="shared" si="123"/>
        <v>11440.993034423398</v>
      </c>
      <c r="I144" s="13">
        <f t="shared" si="123"/>
        <v>180074.44532423207</v>
      </c>
      <c r="J144" s="13">
        <f t="shared" si="123"/>
        <v>0</v>
      </c>
      <c r="K144" s="13">
        <f t="shared" si="123"/>
        <v>2263.0439667508263</v>
      </c>
      <c r="L144" s="13">
        <f t="shared" si="123"/>
        <v>16.533078529642147</v>
      </c>
      <c r="M144" s="15">
        <f t="shared" si="123"/>
        <v>227.95499999996977</v>
      </c>
      <c r="N144" s="13">
        <f t="shared" si="123"/>
        <v>1866.8639094668906</v>
      </c>
      <c r="O144" s="13">
        <f t="shared" si="123"/>
        <v>1876.1982290142332</v>
      </c>
      <c r="P144" s="13">
        <f t="shared" si="123"/>
        <v>1885.5792201593285</v>
      </c>
      <c r="Q144" s="13">
        <f t="shared" si="123"/>
        <v>1895.0071162601234</v>
      </c>
      <c r="R144" s="13">
        <f t="shared" si="123"/>
        <v>1904.4821518413955</v>
      </c>
      <c r="S144" s="14">
        <f t="shared" si="123"/>
        <v>1914.0045626006322</v>
      </c>
      <c r="T144" s="14">
        <f t="shared" si="123"/>
        <v>1923.5745854136185</v>
      </c>
      <c r="U144" s="43">
        <f t="shared" si="111"/>
        <v>0</v>
      </c>
      <c r="V144" s="14">
        <f t="shared" si="108"/>
        <v>13265.709774756222</v>
      </c>
      <c r="AC144" s="233"/>
    </row>
    <row r="145" spans="1:29" outlineLevel="1" x14ac:dyDescent="0.25">
      <c r="B145" s="8" t="str">
        <f t="shared" ref="B145" si="124">B102</f>
        <v>2019Q1</v>
      </c>
      <c r="C145" s="13">
        <f t="shared" ref="C145:T145" si="125">IF(C12="",C102-B102,C12)</f>
        <v>3087.4681356152523</v>
      </c>
      <c r="D145" s="13">
        <f t="shared" si="125"/>
        <v>133911.72541265062</v>
      </c>
      <c r="E145" s="13">
        <f t="shared" si="125"/>
        <v>819506.80414837063</v>
      </c>
      <c r="F145" s="13">
        <f t="shared" si="125"/>
        <v>1237610.7409645985</v>
      </c>
      <c r="G145" s="13">
        <f t="shared" si="125"/>
        <v>2863.5495602409915</v>
      </c>
      <c r="H145" s="13">
        <f t="shared" si="125"/>
        <v>1420712.4609223555</v>
      </c>
      <c r="I145" s="13">
        <f t="shared" si="125"/>
        <v>1246.7762370650148</v>
      </c>
      <c r="J145" s="13">
        <f t="shared" si="125"/>
        <v>892156.51730639779</v>
      </c>
      <c r="K145" s="13">
        <f t="shared" si="125"/>
        <v>2810.5387339179442</v>
      </c>
      <c r="L145" s="15">
        <f t="shared" si="125"/>
        <v>0</v>
      </c>
      <c r="M145" s="13">
        <f t="shared" si="125"/>
        <v>45139.065814211965</v>
      </c>
      <c r="N145" s="13">
        <f t="shared" si="125"/>
        <v>22795.228236177005</v>
      </c>
      <c r="O145" s="13">
        <f t="shared" si="125"/>
        <v>22909.204377357848</v>
      </c>
      <c r="P145" s="13">
        <f t="shared" si="125"/>
        <v>23023.750399244018</v>
      </c>
      <c r="Q145" s="13">
        <f t="shared" si="125"/>
        <v>23138.869151240215</v>
      </c>
      <c r="R145" s="13">
        <f t="shared" si="125"/>
        <v>23254.563496996649</v>
      </c>
      <c r="S145" s="14">
        <f t="shared" si="125"/>
        <v>23370.836314481683</v>
      </c>
      <c r="T145" s="14">
        <f t="shared" si="125"/>
        <v>23487.690496054478</v>
      </c>
      <c r="U145" s="43">
        <f t="shared" si="111"/>
        <v>0</v>
      </c>
      <c r="V145" s="14">
        <f t="shared" si="108"/>
        <v>207119.20828576386</v>
      </c>
      <c r="AC145" s="233"/>
    </row>
    <row r="146" spans="1:29" outlineLevel="1" x14ac:dyDescent="0.25">
      <c r="B146" s="8" t="str">
        <f t="shared" ref="B146" si="126">B103</f>
        <v>2019Q2</v>
      </c>
      <c r="C146" s="13">
        <f t="shared" ref="C146:T146" si="127">IF(C13="",C103-B103,C13)</f>
        <v>3458.1695718588649</v>
      </c>
      <c r="D146" s="13">
        <f t="shared" si="127"/>
        <v>16835.707882718703</v>
      </c>
      <c r="E146" s="13">
        <f t="shared" si="127"/>
        <v>14723.965774694059</v>
      </c>
      <c r="F146" s="13">
        <f t="shared" si="127"/>
        <v>265.01753442340788</v>
      </c>
      <c r="G146" s="13">
        <f t="shared" si="127"/>
        <v>2657.4791083617747</v>
      </c>
      <c r="H146" s="13">
        <f t="shared" si="127"/>
        <v>2514.3244561068682</v>
      </c>
      <c r="I146" s="13">
        <f t="shared" si="127"/>
        <v>0</v>
      </c>
      <c r="J146" s="13">
        <f t="shared" si="127"/>
        <v>0</v>
      </c>
      <c r="K146" s="15">
        <f t="shared" si="127"/>
        <v>0</v>
      </c>
      <c r="L146" s="13">
        <f t="shared" si="127"/>
        <v>1213.6399298449105</v>
      </c>
      <c r="M146" s="13">
        <f t="shared" si="127"/>
        <v>416.6830425800872</v>
      </c>
      <c r="N146" s="13">
        <f t="shared" si="127"/>
        <v>210.42493650293909</v>
      </c>
      <c r="O146" s="13">
        <f t="shared" si="127"/>
        <v>211.47706118545466</v>
      </c>
      <c r="P146" s="13">
        <f t="shared" si="127"/>
        <v>212.53444649137964</v>
      </c>
      <c r="Q146" s="13">
        <f t="shared" si="127"/>
        <v>213.59711872383923</v>
      </c>
      <c r="R146" s="13">
        <f t="shared" si="127"/>
        <v>214.66510431745701</v>
      </c>
      <c r="S146" s="14">
        <f t="shared" si="127"/>
        <v>215.73842983904615</v>
      </c>
      <c r="T146" s="14">
        <f t="shared" si="127"/>
        <v>216.81712198824243</v>
      </c>
      <c r="U146" s="43">
        <f t="shared" si="111"/>
        <v>0</v>
      </c>
      <c r="V146" s="14">
        <f t="shared" si="108"/>
        <v>3125.5771914733559</v>
      </c>
      <c r="AC146" s="233"/>
    </row>
    <row r="147" spans="1:29" outlineLevel="1" x14ac:dyDescent="0.25">
      <c r="B147" s="8" t="str">
        <f t="shared" ref="B147" si="128">B104</f>
        <v>2019Q3</v>
      </c>
      <c r="C147" s="13">
        <f t="shared" ref="C147:T147" si="129">IF(C14="",C104-B104,C14)</f>
        <v>2911.1459039451124</v>
      </c>
      <c r="D147" s="13">
        <f t="shared" si="129"/>
        <v>19113.224034965038</v>
      </c>
      <c r="E147" s="13">
        <f t="shared" si="129"/>
        <v>34145.106537005166</v>
      </c>
      <c r="F147" s="13">
        <f t="shared" si="129"/>
        <v>97380.41830716726</v>
      </c>
      <c r="G147" s="13">
        <f t="shared" si="129"/>
        <v>52455.803301102649</v>
      </c>
      <c r="H147" s="13">
        <f t="shared" si="129"/>
        <v>7458.6430639730634</v>
      </c>
      <c r="I147" s="13">
        <f t="shared" si="129"/>
        <v>994.75728320803069</v>
      </c>
      <c r="J147" s="15">
        <f t="shared" si="129"/>
        <v>0</v>
      </c>
      <c r="K147" s="13">
        <f t="shared" si="129"/>
        <v>11580.791315293754</v>
      </c>
      <c r="L147" s="13">
        <f t="shared" si="129"/>
        <v>6781.196692399797</v>
      </c>
      <c r="M147" s="13">
        <f t="shared" si="129"/>
        <v>2328.2108643905958</v>
      </c>
      <c r="N147" s="13">
        <f t="shared" si="129"/>
        <v>1175.7464865172224</v>
      </c>
      <c r="O147" s="13">
        <f t="shared" si="129"/>
        <v>1181.6252189498045</v>
      </c>
      <c r="P147" s="13">
        <f t="shared" si="129"/>
        <v>1187.5333450445614</v>
      </c>
      <c r="Q147" s="13">
        <f t="shared" si="129"/>
        <v>1193.4710117697832</v>
      </c>
      <c r="R147" s="13">
        <f t="shared" si="129"/>
        <v>1199.4383668286318</v>
      </c>
      <c r="S147" s="14">
        <f t="shared" si="129"/>
        <v>1205.4355586627789</v>
      </c>
      <c r="T147" s="14">
        <f t="shared" si="129"/>
        <v>1211.462736456102</v>
      </c>
      <c r="U147" s="43">
        <f t="shared" si="111"/>
        <v>0</v>
      </c>
      <c r="V147" s="14">
        <f t="shared" si="108"/>
        <v>29044.911596313032</v>
      </c>
      <c r="AC147" s="233"/>
    </row>
    <row r="148" spans="1:29" outlineLevel="1" x14ac:dyDescent="0.25">
      <c r="B148" s="8" t="str">
        <f t="shared" ref="B148" si="130">B105</f>
        <v>2019Q4</v>
      </c>
      <c r="C148" s="13">
        <f t="shared" ref="C148:T148" si="131">IF(C15="",C105-B105,C15)</f>
        <v>7112.3072749125886</v>
      </c>
      <c r="D148" s="13">
        <f t="shared" si="131"/>
        <v>9479.3379421256468</v>
      </c>
      <c r="E148" s="13">
        <f t="shared" si="131"/>
        <v>316634.74681292672</v>
      </c>
      <c r="F148" s="13">
        <f t="shared" si="131"/>
        <v>265861.11790606455</v>
      </c>
      <c r="G148" s="13">
        <f t="shared" si="131"/>
        <v>733175.44574705407</v>
      </c>
      <c r="H148" s="13">
        <f t="shared" si="131"/>
        <v>69112.978382623362</v>
      </c>
      <c r="I148" s="15">
        <f t="shared" si="131"/>
        <v>80762.584249999971</v>
      </c>
      <c r="J148" s="13">
        <f t="shared" si="131"/>
        <v>115606.80442862492</v>
      </c>
      <c r="K148" s="13">
        <f t="shared" si="131"/>
        <v>86278.247428193688</v>
      </c>
      <c r="L148" s="13">
        <f t="shared" si="131"/>
        <v>50520.707105175825</v>
      </c>
      <c r="M148" s="13">
        <f t="shared" si="131"/>
        <v>17345.442772777053</v>
      </c>
      <c r="N148" s="13">
        <f t="shared" si="131"/>
        <v>8759.4486002521589</v>
      </c>
      <c r="O148" s="13">
        <f t="shared" si="131"/>
        <v>8803.2458432535641</v>
      </c>
      <c r="P148" s="13">
        <f t="shared" si="131"/>
        <v>8847.2620724698063</v>
      </c>
      <c r="Q148" s="13">
        <f t="shared" si="131"/>
        <v>8891.4983828321565</v>
      </c>
      <c r="R148" s="13">
        <f t="shared" si="131"/>
        <v>8935.9558747461997</v>
      </c>
      <c r="S148" s="14">
        <f t="shared" si="131"/>
        <v>8980.6356541200075</v>
      </c>
      <c r="T148" s="14">
        <f t="shared" si="131"/>
        <v>9025.5388323906809</v>
      </c>
      <c r="U148" s="43">
        <f t="shared" si="111"/>
        <v>0</v>
      </c>
      <c r="V148" s="14">
        <f t="shared" si="108"/>
        <v>331994.78699483606</v>
      </c>
      <c r="AC148" s="233"/>
    </row>
    <row r="149" spans="1:29" outlineLevel="1" x14ac:dyDescent="0.25">
      <c r="B149" s="8" t="str">
        <f t="shared" ref="B149" si="132">B106</f>
        <v>2020Q1</v>
      </c>
      <c r="C149" s="13">
        <f t="shared" ref="C149:T149" si="133">IF(C16="",C106-B106,C16)</f>
        <v>14738.34459036145</v>
      </c>
      <c r="D149" s="13">
        <f t="shared" si="133"/>
        <v>237522.27746672364</v>
      </c>
      <c r="E149" s="13">
        <f t="shared" si="133"/>
        <v>452383.13687786274</v>
      </c>
      <c r="F149" s="13">
        <f t="shared" si="133"/>
        <v>178375.78522727272</v>
      </c>
      <c r="G149" s="13">
        <f t="shared" si="133"/>
        <v>94239.196680451088</v>
      </c>
      <c r="H149" s="15">
        <f t="shared" si="133"/>
        <v>14076.364500000031</v>
      </c>
      <c r="I149" s="13">
        <f t="shared" si="133"/>
        <v>101116.18074495241</v>
      </c>
      <c r="J149" s="13">
        <f t="shared" si="133"/>
        <v>85211.200314834481</v>
      </c>
      <c r="K149" s="13">
        <f t="shared" si="133"/>
        <v>63593.774265732616</v>
      </c>
      <c r="L149" s="13">
        <f t="shared" si="133"/>
        <v>37237.687820045743</v>
      </c>
      <c r="M149" s="13">
        <f t="shared" si="133"/>
        <v>12784.939484882401</v>
      </c>
      <c r="N149" s="13">
        <f t="shared" si="133"/>
        <v>6456.3944398653693</v>
      </c>
      <c r="O149" s="13">
        <f t="shared" si="133"/>
        <v>6488.6764120648149</v>
      </c>
      <c r="P149" s="13">
        <f t="shared" si="133"/>
        <v>6521.119794125203</v>
      </c>
      <c r="Q149" s="13">
        <f t="shared" si="133"/>
        <v>6553.7253930957522</v>
      </c>
      <c r="R149" s="13">
        <f t="shared" si="133"/>
        <v>6586.4940200611018</v>
      </c>
      <c r="S149" s="14">
        <f t="shared" si="133"/>
        <v>6619.4264901615679</v>
      </c>
      <c r="T149" s="14">
        <f t="shared" si="133"/>
        <v>6652.5236226122361</v>
      </c>
      <c r="U149" s="43">
        <f t="shared" si="111"/>
        <v>0</v>
      </c>
      <c r="V149" s="14">
        <f t="shared" si="108"/>
        <v>345822.14280243369</v>
      </c>
      <c r="AC149" s="233"/>
    </row>
    <row r="150" spans="1:29" outlineLevel="1" x14ac:dyDescent="0.25">
      <c r="B150" s="8" t="str">
        <f t="shared" ref="B150" si="134">B107</f>
        <v>2020Q2</v>
      </c>
      <c r="C150" s="13">
        <f t="shared" ref="C150:T150" si="135">IF(C17="",C107-B107,C17)</f>
        <v>19264.991232935161</v>
      </c>
      <c r="D150" s="13">
        <f t="shared" si="135"/>
        <v>3824695.7146781185</v>
      </c>
      <c r="E150" s="13">
        <f t="shared" si="135"/>
        <v>452166.35338699538</v>
      </c>
      <c r="F150" s="13">
        <f t="shared" si="135"/>
        <v>300812.49094047665</v>
      </c>
      <c r="G150" s="15">
        <f t="shared" si="135"/>
        <v>340714.56450000004</v>
      </c>
      <c r="H150" s="13">
        <f t="shared" si="135"/>
        <v>622144.4184570536</v>
      </c>
      <c r="I150" s="13">
        <f t="shared" si="135"/>
        <v>567099.45038594864</v>
      </c>
      <c r="J150" s="13">
        <f t="shared" si="135"/>
        <v>477898.04271935858</v>
      </c>
      <c r="K150" s="13">
        <f t="shared" si="135"/>
        <v>356658.98542024661</v>
      </c>
      <c r="L150" s="13">
        <f t="shared" si="135"/>
        <v>208843.65035163425</v>
      </c>
      <c r="M150" s="13">
        <f t="shared" si="135"/>
        <v>71702.986620727926</v>
      </c>
      <c r="N150" s="13">
        <f t="shared" si="135"/>
        <v>36210.008243466727</v>
      </c>
      <c r="O150" s="13">
        <f t="shared" si="135"/>
        <v>36391.058284684084</v>
      </c>
      <c r="P150" s="13">
        <f t="shared" si="135"/>
        <v>36573.0135761071</v>
      </c>
      <c r="Q150" s="13">
        <f t="shared" si="135"/>
        <v>36755.8786439877</v>
      </c>
      <c r="R150" s="13">
        <f t="shared" si="135"/>
        <v>36939.658037208021</v>
      </c>
      <c r="S150" s="14">
        <f t="shared" si="135"/>
        <v>37124.356327394024</v>
      </c>
      <c r="T150" s="14">
        <f t="shared" si="135"/>
        <v>37309.978109030984</v>
      </c>
      <c r="U150" s="43">
        <f t="shared" si="111"/>
        <v>0</v>
      </c>
      <c r="V150" s="14">
        <f t="shared" si="108"/>
        <v>2561651.4851768482</v>
      </c>
      <c r="AC150" s="233"/>
    </row>
    <row r="151" spans="1:29" outlineLevel="1" x14ac:dyDescent="0.25">
      <c r="B151" s="8" t="str">
        <f t="shared" ref="B151" si="136">B108</f>
        <v>2020Q3</v>
      </c>
      <c r="C151" s="13">
        <f t="shared" ref="C151:T151" si="137">IF(C18="",C108-B108,C18)</f>
        <v>8239.9017981340112</v>
      </c>
      <c r="D151" s="13">
        <f t="shared" si="137"/>
        <v>33357.03031986532</v>
      </c>
      <c r="E151" s="13">
        <f t="shared" si="137"/>
        <v>152740.71679197994</v>
      </c>
      <c r="F151" s="15">
        <f t="shared" si="137"/>
        <v>24234.35</v>
      </c>
      <c r="G151" s="13">
        <f t="shared" si="137"/>
        <v>32785.799836496881</v>
      </c>
      <c r="H151" s="13">
        <f t="shared" si="137"/>
        <v>31671.082642055961</v>
      </c>
      <c r="I151" s="13">
        <f t="shared" si="137"/>
        <v>28868.945901630213</v>
      </c>
      <c r="J151" s="13">
        <f t="shared" si="137"/>
        <v>24328.030528632633</v>
      </c>
      <c r="K151" s="13">
        <f t="shared" si="137"/>
        <v>18156.196322214848</v>
      </c>
      <c r="L151" s="13">
        <f t="shared" si="137"/>
        <v>10631.461624230316</v>
      </c>
      <c r="M151" s="13">
        <f t="shared" si="137"/>
        <v>3650.1351576524321</v>
      </c>
      <c r="N151" s="13">
        <f t="shared" si="137"/>
        <v>1843.3182546144235</v>
      </c>
      <c r="O151" s="13">
        <f t="shared" si="137"/>
        <v>1852.5348458875087</v>
      </c>
      <c r="P151" s="13">
        <f t="shared" si="137"/>
        <v>1861.7975201169611</v>
      </c>
      <c r="Q151" s="13">
        <f t="shared" si="137"/>
        <v>1871.1065077175153</v>
      </c>
      <c r="R151" s="13">
        <f t="shared" si="137"/>
        <v>1880.4620402561268</v>
      </c>
      <c r="S151" s="14">
        <f t="shared" si="137"/>
        <v>1889.8643504573847</v>
      </c>
      <c r="T151" s="14">
        <f t="shared" si="137"/>
        <v>1899.3136722096824</v>
      </c>
      <c r="U151" s="43">
        <f t="shared" si="111"/>
        <v>0</v>
      </c>
      <c r="V151" s="14">
        <f t="shared" si="108"/>
        <v>163190.04920417289</v>
      </c>
      <c r="AC151" s="233"/>
    </row>
    <row r="152" spans="1:29" outlineLevel="1" x14ac:dyDescent="0.25">
      <c r="B152" s="8" t="str">
        <f t="shared" ref="B152" si="138">B109</f>
        <v>2020Q4</v>
      </c>
      <c r="C152" s="13">
        <f t="shared" ref="C152:T152" si="139">IF(C19="",C109-B109,C19)</f>
        <v>9365.5998023989923</v>
      </c>
      <c r="D152" s="13">
        <f t="shared" si="139"/>
        <v>35659.215381578972</v>
      </c>
      <c r="E152" s="15">
        <f t="shared" si="139"/>
        <v>100748.82825000004</v>
      </c>
      <c r="F152" s="13">
        <f t="shared" si="139"/>
        <v>36443.410858494492</v>
      </c>
      <c r="G152" s="13">
        <f t="shared" si="139"/>
        <v>27332.558143870847</v>
      </c>
      <c r="H152" s="13">
        <f t="shared" si="139"/>
        <v>26403.251166979229</v>
      </c>
      <c r="I152" s="13">
        <f t="shared" si="139"/>
        <v>24067.192087538861</v>
      </c>
      <c r="J152" s="13">
        <f t="shared" si="139"/>
        <v>20281.564343887148</v>
      </c>
      <c r="K152" s="13">
        <f t="shared" si="139"/>
        <v>15136.287481876381</v>
      </c>
      <c r="L152" s="13">
        <f t="shared" si="139"/>
        <v>8863.1372254987364</v>
      </c>
      <c r="M152" s="13">
        <f t="shared" si="139"/>
        <v>3043.0104474212276</v>
      </c>
      <c r="N152" s="13">
        <f t="shared" si="139"/>
        <v>1536.7202759477077</v>
      </c>
      <c r="O152" s="13">
        <f t="shared" si="139"/>
        <v>1544.4038773274515</v>
      </c>
      <c r="P152" s="13">
        <f t="shared" si="139"/>
        <v>1552.1258967140457</v>
      </c>
      <c r="Q152" s="13">
        <f t="shared" si="139"/>
        <v>1559.8865261976607</v>
      </c>
      <c r="R152" s="13">
        <f t="shared" si="139"/>
        <v>1567.6859588286025</v>
      </c>
      <c r="S152" s="14">
        <f t="shared" si="139"/>
        <v>1575.5243886227836</v>
      </c>
      <c r="T152" s="14">
        <f t="shared" si="139"/>
        <v>1583.4020105658565</v>
      </c>
      <c r="U152" s="43">
        <f t="shared" si="111"/>
        <v>0</v>
      </c>
      <c r="V152" s="14">
        <f t="shared" si="108"/>
        <v>172490.16068977103</v>
      </c>
      <c r="AC152" s="233"/>
    </row>
    <row r="153" spans="1:29" outlineLevel="1" x14ac:dyDescent="0.25">
      <c r="B153" s="8" t="str">
        <f t="shared" ref="B153" si="140">B110</f>
        <v>2021Q1</v>
      </c>
      <c r="C153" s="13">
        <f t="shared" ref="C153:T153" si="141">IF(C20="",C110-B110,C20)</f>
        <v>1368.2984544695071</v>
      </c>
      <c r="D153" s="15">
        <f t="shared" si="141"/>
        <v>113118.70350000005</v>
      </c>
      <c r="E153" s="13">
        <f t="shared" si="141"/>
        <v>40070.450684064344</v>
      </c>
      <c r="F153" s="13">
        <f t="shared" si="141"/>
        <v>38639.363159633474</v>
      </c>
      <c r="G153" s="13">
        <f t="shared" si="141"/>
        <v>28979.522369725077</v>
      </c>
      <c r="H153" s="13">
        <f t="shared" si="141"/>
        <v>27994.218609154428</v>
      </c>
      <c r="I153" s="13">
        <f t="shared" si="141"/>
        <v>25517.396791258769</v>
      </c>
      <c r="J153" s="13">
        <f t="shared" si="141"/>
        <v>21503.660378327826</v>
      </c>
      <c r="K153" s="13">
        <f t="shared" si="141"/>
        <v>16048.347153118171</v>
      </c>
      <c r="L153" s="13">
        <f t="shared" si="141"/>
        <v>9397.1988329925807</v>
      </c>
      <c r="M153" s="13">
        <f t="shared" si="141"/>
        <v>3226.3715993274236</v>
      </c>
      <c r="N153" s="13">
        <f t="shared" si="141"/>
        <v>1629.3176576603437</v>
      </c>
      <c r="O153" s="13">
        <f t="shared" si="141"/>
        <v>1637.4642459486495</v>
      </c>
      <c r="P153" s="13">
        <f t="shared" si="141"/>
        <v>1645.6515671783709</v>
      </c>
      <c r="Q153" s="13">
        <f t="shared" si="141"/>
        <v>1653.8798250142718</v>
      </c>
      <c r="R153" s="13">
        <f t="shared" si="141"/>
        <v>1662.1492241393426</v>
      </c>
      <c r="S153" s="14">
        <f t="shared" si="141"/>
        <v>1670.459970260039</v>
      </c>
      <c r="T153" s="14">
        <f t="shared" si="141"/>
        <v>1678.8122701113462</v>
      </c>
      <c r="U153" s="43">
        <f t="shared" si="111"/>
        <v>0</v>
      </c>
      <c r="V153" s="14">
        <f t="shared" si="108"/>
        <v>222954.26433791447</v>
      </c>
      <c r="AC153" s="233"/>
    </row>
    <row r="154" spans="1:29" outlineLevel="1" x14ac:dyDescent="0.25">
      <c r="B154" s="16" t="str">
        <f t="shared" ref="B154" si="142">B111</f>
        <v>2021Q2</v>
      </c>
      <c r="C154" s="11">
        <f t="shared" ref="C154:T154" si="143">IF(C21="",C111-B111,C21)</f>
        <v>98900</v>
      </c>
      <c r="D154" s="17">
        <f t="shared" si="143"/>
        <v>2373600</v>
      </c>
      <c r="E154" s="17">
        <f t="shared" si="143"/>
        <v>865375</v>
      </c>
      <c r="F154" s="17">
        <f t="shared" si="143"/>
        <v>834468.75</v>
      </c>
      <c r="G154" s="17">
        <f t="shared" si="143"/>
        <v>625851.5625</v>
      </c>
      <c r="H154" s="17">
        <f t="shared" si="143"/>
        <v>604572.60937499907</v>
      </c>
      <c r="I154" s="17">
        <f t="shared" si="143"/>
        <v>551082.32803124934</v>
      </c>
      <c r="J154" s="17">
        <f t="shared" si="143"/>
        <v>464400.31949268654</v>
      </c>
      <c r="K154" s="17">
        <f t="shared" si="143"/>
        <v>346585.53074754123</v>
      </c>
      <c r="L154" s="17">
        <f t="shared" si="143"/>
        <v>202945.08300439455</v>
      </c>
      <c r="M154" s="17">
        <f t="shared" si="143"/>
        <v>69677.811831508763</v>
      </c>
      <c r="N154" s="17">
        <f t="shared" si="143"/>
        <v>35187.294974911027</v>
      </c>
      <c r="O154" s="17">
        <f t="shared" si="143"/>
        <v>35363.231449785642</v>
      </c>
      <c r="P154" s="17">
        <f t="shared" si="143"/>
        <v>35540.047607034445</v>
      </c>
      <c r="Q154" s="17">
        <f t="shared" si="143"/>
        <v>35717.747845069505</v>
      </c>
      <c r="R154" s="17">
        <f t="shared" si="143"/>
        <v>35896.336584295146</v>
      </c>
      <c r="S154" s="17">
        <f t="shared" si="143"/>
        <v>36075.818267216906</v>
      </c>
      <c r="T154" s="17">
        <f t="shared" si="143"/>
        <v>36256.197358552366</v>
      </c>
      <c r="U154" s="44">
        <f t="shared" si="111"/>
        <v>0</v>
      </c>
      <c r="V154" s="38">
        <f t="shared" si="108"/>
        <v>7188595.6690692445</v>
      </c>
      <c r="AC154" s="233"/>
    </row>
    <row r="155" spans="1:29" outlineLevel="1" x14ac:dyDescent="0.25">
      <c r="U155" s="32"/>
      <c r="V155" s="235"/>
      <c r="AC155" s="233"/>
    </row>
    <row r="156" spans="1:29" x14ac:dyDescent="0.25">
      <c r="A156" s="236"/>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row>
  </sheetData>
  <conditionalFormatting sqref="D46:T63">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5E228-024A-4E11-96CD-38817E700935}">
  <dimension ref="A1:AC165"/>
  <sheetViews>
    <sheetView showGridLines="0" zoomScaleNormal="100" workbookViewId="0"/>
  </sheetViews>
  <sheetFormatPr defaultRowHeight="15.75" outlineLevelRow="1" x14ac:dyDescent="0.25"/>
  <cols>
    <col min="1" max="1" width="30" style="7" customWidth="1"/>
    <col min="2" max="2" width="21.7109375" style="7" bestFit="1" customWidth="1"/>
    <col min="3" max="20" width="12.85546875" style="7" customWidth="1"/>
    <col min="21" max="21" width="14.5703125" style="7" customWidth="1"/>
    <col min="22" max="22" width="14.85546875" style="7" customWidth="1"/>
    <col min="23" max="23" width="16.85546875" style="7" bestFit="1" customWidth="1"/>
    <col min="24" max="24" width="19.28515625" style="7" bestFit="1" customWidth="1"/>
    <col min="25" max="16384" width="9.140625" style="7"/>
  </cols>
  <sheetData>
    <row r="1" spans="1:29" ht="39.950000000000003" customHeight="1" x14ac:dyDescent="0.25">
      <c r="A1" s="46" t="s">
        <v>40</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row>
    <row r="2" spans="1:29" ht="18.75" x14ac:dyDescent="0.25">
      <c r="A2" s="138" t="s">
        <v>67</v>
      </c>
      <c r="AC2" s="49"/>
    </row>
    <row r="3" spans="1:29" ht="16.5" outlineLevel="1" thickBot="1" x14ac:dyDescent="0.3">
      <c r="B3" s="50" t="s">
        <v>31</v>
      </c>
      <c r="C3" s="6">
        <v>1</v>
      </c>
      <c r="D3" s="6">
        <f>C3+1</f>
        <v>2</v>
      </c>
      <c r="E3" s="6">
        <f t="shared" ref="E3:T3" si="0">D3+1</f>
        <v>3</v>
      </c>
      <c r="F3" s="6">
        <f t="shared" si="0"/>
        <v>4</v>
      </c>
      <c r="G3" s="6">
        <f t="shared" si="0"/>
        <v>5</v>
      </c>
      <c r="H3" s="6">
        <f t="shared" si="0"/>
        <v>6</v>
      </c>
      <c r="I3" s="6">
        <f t="shared" si="0"/>
        <v>7</v>
      </c>
      <c r="J3" s="6">
        <f t="shared" si="0"/>
        <v>8</v>
      </c>
      <c r="K3" s="6">
        <f t="shared" si="0"/>
        <v>9</v>
      </c>
      <c r="L3" s="6">
        <f t="shared" si="0"/>
        <v>10</v>
      </c>
      <c r="M3" s="6">
        <f t="shared" si="0"/>
        <v>11</v>
      </c>
      <c r="N3" s="6">
        <f t="shared" si="0"/>
        <v>12</v>
      </c>
      <c r="O3" s="6">
        <f t="shared" si="0"/>
        <v>13</v>
      </c>
      <c r="P3" s="6">
        <f t="shared" si="0"/>
        <v>14</v>
      </c>
      <c r="Q3" s="6">
        <f t="shared" si="0"/>
        <v>15</v>
      </c>
      <c r="R3" s="6">
        <f t="shared" si="0"/>
        <v>16</v>
      </c>
      <c r="S3" s="6">
        <f t="shared" si="0"/>
        <v>17</v>
      </c>
      <c r="T3" s="6">
        <f t="shared" si="0"/>
        <v>18</v>
      </c>
      <c r="V3" s="7" t="s">
        <v>37</v>
      </c>
      <c r="AC3" s="49"/>
    </row>
    <row r="4" spans="1:29" outlineLevel="1" x14ac:dyDescent="0.25">
      <c r="B4" s="51" t="str">
        <f>IF(Tri_Payts!A4="","",Tri_Payts!A4)</f>
        <v>2017Q1</v>
      </c>
      <c r="C4" s="52">
        <f>IF('Inflated Historical Payments'!C67="","",'Inflated Historical Payments'!C67)</f>
        <v>925.53859964093363</v>
      </c>
      <c r="D4" s="52">
        <f>IF('Inflated Historical Payments'!D67="","",'Inflated Historical Payments'!D67)</f>
        <v>220.72946622641845</v>
      </c>
      <c r="E4" s="52">
        <f>IF('Inflated Historical Payments'!E67="","",'Inflated Historical Payments'!E67)</f>
        <v>307.63942389574555</v>
      </c>
      <c r="F4" s="52">
        <f>IF('Inflated Historical Payments'!F67="","",'Inflated Historical Payments'!F67)</f>
        <v>13987.685991415932</v>
      </c>
      <c r="G4" s="52">
        <f>IF('Inflated Historical Payments'!G67="","",'Inflated Historical Payments'!G67)</f>
        <v>924.03881938325981</v>
      </c>
      <c r="H4" s="52">
        <f>IF('Inflated Historical Payments'!H67="","",'Inflated Historical Payments'!H67)</f>
        <v>0</v>
      </c>
      <c r="I4" s="52">
        <f>IF('Inflated Historical Payments'!I67="","",'Inflated Historical Payments'!I67)</f>
        <v>0</v>
      </c>
      <c r="J4" s="52">
        <f>IF('Inflated Historical Payments'!J67="","",'Inflated Historical Payments'!J67)</f>
        <v>0</v>
      </c>
      <c r="K4" s="52">
        <f>IF('Inflated Historical Payments'!K67="","",'Inflated Historical Payments'!K67)</f>
        <v>0</v>
      </c>
      <c r="L4" s="52">
        <f>IF('Inflated Historical Payments'!L67="","",'Inflated Historical Payments'!L67)</f>
        <v>454.96811497418423</v>
      </c>
      <c r="M4" s="52">
        <f>IF('Inflated Historical Payments'!M67="","",'Inflated Historical Payments'!M67)</f>
        <v>0</v>
      </c>
      <c r="N4" s="52">
        <f>IF('Inflated Historical Payments'!N67="","",'Inflated Historical Payments'!N67)</f>
        <v>0</v>
      </c>
      <c r="O4" s="52">
        <f>IF('Inflated Historical Payments'!O67="","",'Inflated Historical Payments'!O67)</f>
        <v>0</v>
      </c>
      <c r="P4" s="52">
        <f>IF('Inflated Historical Payments'!P67="","",'Inflated Historical Payments'!P67)</f>
        <v>0</v>
      </c>
      <c r="Q4" s="52">
        <f>IF('Inflated Historical Payments'!Q67="","",'Inflated Historical Payments'!Q67)</f>
        <v>0</v>
      </c>
      <c r="R4" s="52">
        <f>IF('Inflated Historical Payments'!R67="","",'Inflated Historical Payments'!R67)</f>
        <v>0</v>
      </c>
      <c r="S4" s="53">
        <f>IF('Inflated Historical Payments'!S67="","",'Inflated Historical Payments'!S67)</f>
        <v>0</v>
      </c>
      <c r="T4" s="54">
        <f>IF('Inflated Historical Payments'!T67="","",'Inflated Historical Payments'!T67)</f>
        <v>0</v>
      </c>
      <c r="V4" s="55">
        <f>SUM(C4:T4)-SUM('Inflated Historical Payments'!C67:T67)</f>
        <v>0</v>
      </c>
      <c r="AC4" s="49"/>
    </row>
    <row r="5" spans="1:29" outlineLevel="1" x14ac:dyDescent="0.25">
      <c r="B5" s="51" t="str">
        <f>IF(Tri_Payts!A5="","",Tri_Payts!A5)</f>
        <v>2017Q2</v>
      </c>
      <c r="C5" s="56">
        <f>IF('Inflated Historical Payments'!C68="","",'Inflated Historical Payments'!C68)</f>
        <v>1027.9661016949153</v>
      </c>
      <c r="D5" s="56">
        <f>IF('Inflated Historical Payments'!D68="","",'Inflated Historical Payments'!D68)</f>
        <v>768.21729170896811</v>
      </c>
      <c r="E5" s="56">
        <f>IF('Inflated Historical Payments'!E68="","",'Inflated Historical Payments'!E68)</f>
        <v>404281.82015743374</v>
      </c>
      <c r="F5" s="56">
        <f>IF('Inflated Historical Payments'!F68="","",'Inflated Historical Payments'!F68)</f>
        <v>12023.796559823757</v>
      </c>
      <c r="G5" s="56">
        <f>IF('Inflated Historical Payments'!G68="","",'Inflated Historical Payments'!G68)</f>
        <v>49690.679269851069</v>
      </c>
      <c r="H5" s="56">
        <f>IF('Inflated Historical Payments'!H68="","",'Inflated Historical Payments'!H68)</f>
        <v>607.40661384743078</v>
      </c>
      <c r="I5" s="56">
        <f>IF('Inflated Historical Payments'!I68="","",'Inflated Historical Payments'!I68)</f>
        <v>21279.262978745683</v>
      </c>
      <c r="J5" s="56">
        <f>IF('Inflated Historical Payments'!J68="","",'Inflated Historical Payments'!J68)</f>
        <v>151.60692062393915</v>
      </c>
      <c r="K5" s="56">
        <f>IF('Inflated Historical Payments'!K68="","",'Inflated Historical Payments'!K68)</f>
        <v>18577.506396987981</v>
      </c>
      <c r="L5" s="56">
        <f>IF('Inflated Historical Payments'!L68="","",'Inflated Historical Payments'!L68)</f>
        <v>0</v>
      </c>
      <c r="M5" s="56">
        <f>IF('Inflated Historical Payments'!M68="","",'Inflated Historical Payments'!M68)</f>
        <v>332.41066844401092</v>
      </c>
      <c r="N5" s="56">
        <f>IF('Inflated Historical Payments'!N68="","",'Inflated Historical Payments'!N68)</f>
        <v>867.64418115314731</v>
      </c>
      <c r="O5" s="56">
        <f>IF('Inflated Historical Payments'!O68="","",'Inflated Historical Payments'!O68)</f>
        <v>80.428523890784973</v>
      </c>
      <c r="P5" s="56">
        <f>IF('Inflated Historical Payments'!P68="","",'Inflated Historical Payments'!P68)</f>
        <v>0</v>
      </c>
      <c r="Q5" s="56">
        <f>IF('Inflated Historical Payments'!Q68="","",'Inflated Historical Payments'!Q68)</f>
        <v>0</v>
      </c>
      <c r="R5" s="56">
        <f>IF('Inflated Historical Payments'!R68="","",'Inflated Historical Payments'!R68)</f>
        <v>0</v>
      </c>
      <c r="S5" s="54">
        <f>IF('Inflated Historical Payments'!S68="","",'Inflated Historical Payments'!S68)</f>
        <v>4532.147900000029</v>
      </c>
      <c r="T5" s="57" t="str">
        <f>IF('Inflated Historical Payments'!T68="","",'Inflated Historical Payments'!T68)</f>
        <v/>
      </c>
      <c r="V5" s="55">
        <f>SUM(C5:T5)-SUM('Inflated Historical Payments'!C68:T68)</f>
        <v>0</v>
      </c>
      <c r="AC5" s="49"/>
    </row>
    <row r="6" spans="1:29" outlineLevel="1" x14ac:dyDescent="0.25">
      <c r="B6" s="51" t="str">
        <f>IF(Tri_Payts!A6="","",Tri_Payts!A6)</f>
        <v>2017Q3</v>
      </c>
      <c r="C6" s="56">
        <f>IF('Inflated Historical Payments'!C69="","",'Inflated Historical Payments'!C69)</f>
        <v>113.11278863232683</v>
      </c>
      <c r="D6" s="56">
        <f>IF('Inflated Historical Payments'!D69="","",'Inflated Historical Payments'!D69)</f>
        <v>17255.728048938057</v>
      </c>
      <c r="E6" s="56">
        <f>IF('Inflated Historical Payments'!E69="","",'Inflated Historical Payments'!E69)</f>
        <v>6062.5852215859031</v>
      </c>
      <c r="F6" s="56">
        <f>IF('Inflated Historical Payments'!F69="","",'Inflated Historical Payments'!F69)</f>
        <v>27369.89907423313</v>
      </c>
      <c r="G6" s="56">
        <f>IF('Inflated Historical Payments'!G69="","",'Inflated Historical Payments'!G69)</f>
        <v>4112.0677674846602</v>
      </c>
      <c r="H6" s="56">
        <f>IF('Inflated Historical Payments'!H69="","",'Inflated Historical Payments'!H69)</f>
        <v>3609.2622695121977</v>
      </c>
      <c r="I6" s="56">
        <f>IF('Inflated Historical Payments'!I69="","",'Inflated Historical Payments'!I69)</f>
        <v>8449.0652025130003</v>
      </c>
      <c r="J6" s="56">
        <f>IF('Inflated Historical Payments'!J69="","",'Inflated Historical Payments'!J69)</f>
        <v>470.65642228915459</v>
      </c>
      <c r="K6" s="56">
        <f>IF('Inflated Historical Payments'!K69="","",'Inflated Historical Payments'!K69)</f>
        <v>3141.661989622643</v>
      </c>
      <c r="L6" s="56">
        <f>IF('Inflated Historical Payments'!L69="","",'Inflated Historical Payments'!L69)</f>
        <v>10418.58391966783</v>
      </c>
      <c r="M6" s="56">
        <f>IF('Inflated Historical Payments'!M69="","",'Inflated Historical Payments'!M69)</f>
        <v>281.13247951807284</v>
      </c>
      <c r="N6" s="56">
        <f>IF('Inflated Historical Payments'!N69="","",'Inflated Historical Payments'!N69)</f>
        <v>339.53639820819166</v>
      </c>
      <c r="O6" s="56">
        <f>IF('Inflated Historical Payments'!O69="","",'Inflated Historical Payments'!O69)</f>
        <v>964.63809567430235</v>
      </c>
      <c r="P6" s="56">
        <f>IF('Inflated Historical Payments'!P69="","",'Inflated Historical Payments'!P69)</f>
        <v>0</v>
      </c>
      <c r="Q6" s="56">
        <f>IF('Inflated Historical Payments'!Q69="","",'Inflated Historical Payments'!Q69)</f>
        <v>436.80768421052142</v>
      </c>
      <c r="R6" s="58">
        <f>IF('Inflated Historical Payments'!R69="","",'Inflated Historical Payments'!R69)</f>
        <v>469403.84190000006</v>
      </c>
      <c r="S6" s="57" t="str">
        <f>IF('Inflated Historical Payments'!S69="","",'Inflated Historical Payments'!S69)</f>
        <v/>
      </c>
      <c r="T6" s="57" t="str">
        <f>IF('Inflated Historical Payments'!T69="","",'Inflated Historical Payments'!T69)</f>
        <v/>
      </c>
      <c r="V6" s="55">
        <f>SUM(C6:T6)-SUM('Inflated Historical Payments'!C69:T69)</f>
        <v>0</v>
      </c>
      <c r="AC6" s="49"/>
    </row>
    <row r="7" spans="1:29" outlineLevel="1" x14ac:dyDescent="0.25">
      <c r="B7" s="51" t="str">
        <f>IF(Tri_Payts!A7="","",Tri_Payts!A7)</f>
        <v>2017Q4</v>
      </c>
      <c r="C7" s="56">
        <f>IF('Inflated Historical Payments'!C70="","",'Inflated Historical Payments'!C70)</f>
        <v>1054.8488453097345</v>
      </c>
      <c r="D7" s="56">
        <f>IF('Inflated Historical Payments'!D70="","",'Inflated Historical Payments'!D70)</f>
        <v>178287.59348176213</v>
      </c>
      <c r="E7" s="56">
        <f>IF('Inflated Historical Payments'!E70="","",'Inflated Historical Payments'!E70)</f>
        <v>189481.00745495176</v>
      </c>
      <c r="F7" s="56">
        <f>IF('Inflated Historical Payments'!F70="","",'Inflated Historical Payments'!F70)</f>
        <v>171054.90873610866</v>
      </c>
      <c r="G7" s="56">
        <f>IF('Inflated Historical Payments'!G70="","",'Inflated Historical Payments'!G70)</f>
        <v>10917.758441986032</v>
      </c>
      <c r="H7" s="56">
        <f>IF('Inflated Historical Payments'!H70="","",'Inflated Historical Payments'!H70)</f>
        <v>31024.5994318025</v>
      </c>
      <c r="I7" s="56">
        <f>IF('Inflated Historical Payments'!I70="","",'Inflated Historical Payments'!I70)</f>
        <v>2860.5886710843192</v>
      </c>
      <c r="J7" s="56">
        <f>IF('Inflated Historical Payments'!J70="","",'Inflated Historical Payments'!J70)</f>
        <v>9903.154418010261</v>
      </c>
      <c r="K7" s="56">
        <f>IF('Inflated Historical Payments'!K70="","",'Inflated Historical Payments'!K70)</f>
        <v>4412.6268006993005</v>
      </c>
      <c r="L7" s="56">
        <f>IF('Inflated Historical Payments'!L70="","",'Inflated Historical Payments'!L70)</f>
        <v>13323.037798881243</v>
      </c>
      <c r="M7" s="56">
        <f>IF('Inflated Historical Payments'!M70="","",'Inflated Historical Payments'!M70)</f>
        <v>629.40810529011571</v>
      </c>
      <c r="N7" s="56">
        <f>IF('Inflated Historical Payments'!N70="","",'Inflated Historical Payments'!N70)</f>
        <v>2786.4806569125935</v>
      </c>
      <c r="O7" s="56">
        <f>IF('Inflated Historical Payments'!O70="","",'Inflated Historical Payments'!O70)</f>
        <v>3330.1237425084482</v>
      </c>
      <c r="P7" s="56">
        <f>IF('Inflated Historical Payments'!P70="","",'Inflated Historical Payments'!P70)</f>
        <v>2796.8922305764413</v>
      </c>
      <c r="Q7" s="58">
        <f>IF('Inflated Historical Payments'!Q70="","",'Inflated Historical Payments'!Q70)</f>
        <v>0</v>
      </c>
      <c r="R7" s="56" t="str">
        <f>IF('Inflated Historical Payments'!R70="","",'Inflated Historical Payments'!R70)</f>
        <v/>
      </c>
      <c r="S7" s="57" t="str">
        <f>IF('Inflated Historical Payments'!S70="","",'Inflated Historical Payments'!S70)</f>
        <v/>
      </c>
      <c r="T7" s="57" t="str">
        <f>IF('Inflated Historical Payments'!T70="","",'Inflated Historical Payments'!T70)</f>
        <v/>
      </c>
      <c r="V7" s="55">
        <f>SUM(C7:T7)-SUM('Inflated Historical Payments'!C70:T70)</f>
        <v>0</v>
      </c>
      <c r="AC7" s="49"/>
    </row>
    <row r="8" spans="1:29" outlineLevel="1" x14ac:dyDescent="0.25">
      <c r="B8" s="51" t="str">
        <f>IF(Tri_Payts!A8="","",Tri_Payts!A8)</f>
        <v>2018Q1</v>
      </c>
      <c r="C8" s="56">
        <f>IF('Inflated Historical Payments'!C71="","",'Inflated Historical Payments'!C71)</f>
        <v>15325.643156387665</v>
      </c>
      <c r="D8" s="56">
        <f>IF('Inflated Historical Payments'!D71="","",'Inflated Historical Payments'!D71)</f>
        <v>34386.742725679229</v>
      </c>
      <c r="E8" s="56">
        <f>IF('Inflated Historical Payments'!E71="","",'Inflated Historical Payments'!E71)</f>
        <v>69567.92869193689</v>
      </c>
      <c r="F8" s="56">
        <f>IF('Inflated Historical Payments'!F71="","",'Inflated Historical Payments'!F71)</f>
        <v>264918.66640679439</v>
      </c>
      <c r="G8" s="56">
        <f>IF('Inflated Historical Payments'!G71="","",'Inflated Historical Payments'!G71)</f>
        <v>18533.906839254752</v>
      </c>
      <c r="H8" s="56">
        <f>IF('Inflated Historical Payments'!H71="","",'Inflated Historical Payments'!H71)</f>
        <v>61610.407364457795</v>
      </c>
      <c r="I8" s="56">
        <f>IF('Inflated Historical Payments'!I71="","",'Inflated Historical Payments'!I71)</f>
        <v>33182.834762006896</v>
      </c>
      <c r="J8" s="56">
        <f>IF('Inflated Historical Payments'!J71="","",'Inflated Historical Payments'!J71)</f>
        <v>18872.074545454543</v>
      </c>
      <c r="K8" s="56">
        <f>IF('Inflated Historical Payments'!K71="","",'Inflated Historical Payments'!K71)</f>
        <v>189.20503442340791</v>
      </c>
      <c r="L8" s="56">
        <f>IF('Inflated Historical Payments'!L71="","",'Inflated Historical Payments'!L71)</f>
        <v>2222.3671075085322</v>
      </c>
      <c r="M8" s="56">
        <f>IF('Inflated Historical Payments'!M71="","",'Inflated Historical Payments'!M71)</f>
        <v>1258.2431509753787</v>
      </c>
      <c r="N8" s="56">
        <f>IF('Inflated Historical Payments'!N71="","",'Inflated Historical Payments'!N71)</f>
        <v>0</v>
      </c>
      <c r="O8" s="56">
        <f>IF('Inflated Historical Payments'!O71="","",'Inflated Historical Payments'!O71)</f>
        <v>0</v>
      </c>
      <c r="P8" s="58">
        <f>IF('Inflated Historical Payments'!P71="","",'Inflated Historical Payments'!P71)</f>
        <v>0</v>
      </c>
      <c r="Q8" s="56" t="str">
        <f>IF('Inflated Historical Payments'!Q71="","",'Inflated Historical Payments'!Q71)</f>
        <v/>
      </c>
      <c r="R8" s="56" t="str">
        <f>IF('Inflated Historical Payments'!R71="","",'Inflated Historical Payments'!R71)</f>
        <v/>
      </c>
      <c r="S8" s="57" t="str">
        <f>IF('Inflated Historical Payments'!S71="","",'Inflated Historical Payments'!S71)</f>
        <v/>
      </c>
      <c r="T8" s="57" t="str">
        <f>IF('Inflated Historical Payments'!T71="","",'Inflated Historical Payments'!T71)</f>
        <v/>
      </c>
      <c r="V8" s="55">
        <f>SUM(C8:T8)-SUM('Inflated Historical Payments'!C71:T71)</f>
        <v>0</v>
      </c>
      <c r="AC8" s="49"/>
    </row>
    <row r="9" spans="1:29" outlineLevel="1" x14ac:dyDescent="0.25">
      <c r="B9" s="51" t="str">
        <f>IF(Tri_Payts!A9="","",Tri_Payts!A9)</f>
        <v>2018Q2</v>
      </c>
      <c r="C9" s="56">
        <f>IF('Inflated Historical Payments'!C72="","",'Inflated Historical Payments'!C72)</f>
        <v>9119.6072173531993</v>
      </c>
      <c r="D9" s="56">
        <f>IF('Inflated Historical Payments'!D72="","",'Inflated Historical Payments'!D72)</f>
        <v>2375789.0782657759</v>
      </c>
      <c r="E9" s="56">
        <f>IF('Inflated Historical Payments'!E72="","",'Inflated Historical Payments'!E72)</f>
        <v>21876.080956445898</v>
      </c>
      <c r="F9" s="56">
        <f>IF('Inflated Historical Payments'!F72="","",'Inflated Historical Payments'!F72)</f>
        <v>12468.796470970592</v>
      </c>
      <c r="G9" s="56">
        <f>IF('Inflated Historical Payments'!G72="","",'Inflated Historical Payments'!G72)</f>
        <v>11991.122721815707</v>
      </c>
      <c r="H9" s="56">
        <f>IF('Inflated Historical Payments'!H72="","",'Inflated Historical Payments'!H72)</f>
        <v>30440.535389150838</v>
      </c>
      <c r="I9" s="56">
        <f>IF('Inflated Historical Payments'!I72="","",'Inflated Historical Payments'!I72)</f>
        <v>12439.568680288439</v>
      </c>
      <c r="J9" s="56">
        <f>IF('Inflated Historical Payments'!J72="","",'Inflated Historical Payments'!J72)</f>
        <v>4865.3033321859293</v>
      </c>
      <c r="K9" s="56">
        <f>IF('Inflated Historical Payments'!K72="","",'Inflated Historical Payments'!K72)</f>
        <v>16285.174193045927</v>
      </c>
      <c r="L9" s="56">
        <f>IF('Inflated Historical Payments'!L72="","",'Inflated Historical Payments'!L72)</f>
        <v>327078.31706615747</v>
      </c>
      <c r="M9" s="56">
        <f>IF('Inflated Historical Payments'!M72="","",'Inflated Historical Payments'!M72)</f>
        <v>0</v>
      </c>
      <c r="N9" s="56">
        <f>IF('Inflated Historical Payments'!N72="","",'Inflated Historical Payments'!N72)</f>
        <v>7306.7388276942984</v>
      </c>
      <c r="O9" s="58">
        <f>IF('Inflated Historical Payments'!O72="","",'Inflated Historical Payments'!O72)</f>
        <v>1012.9047499997542</v>
      </c>
      <c r="P9" s="56" t="str">
        <f>IF('Inflated Historical Payments'!P72="","",'Inflated Historical Payments'!P72)</f>
        <v/>
      </c>
      <c r="Q9" s="56" t="str">
        <f>IF('Inflated Historical Payments'!Q72="","",'Inflated Historical Payments'!Q72)</f>
        <v/>
      </c>
      <c r="R9" s="56" t="str">
        <f>IF('Inflated Historical Payments'!R72="","",'Inflated Historical Payments'!R72)</f>
        <v/>
      </c>
      <c r="S9" s="57" t="str">
        <f>IF('Inflated Historical Payments'!S72="","",'Inflated Historical Payments'!S72)</f>
        <v/>
      </c>
      <c r="T9" s="57" t="str">
        <f>IF('Inflated Historical Payments'!T72="","",'Inflated Historical Payments'!T72)</f>
        <v/>
      </c>
      <c r="V9" s="55">
        <f>SUM(C9:T9)-SUM('Inflated Historical Payments'!C72:T72)</f>
        <v>0</v>
      </c>
      <c r="AC9" s="49"/>
    </row>
    <row r="10" spans="1:29" outlineLevel="1" x14ac:dyDescent="0.25">
      <c r="B10" s="51" t="str">
        <f>IF(Tri_Payts!A10="","",Tri_Payts!A10)</f>
        <v>2018Q3</v>
      </c>
      <c r="C10" s="56">
        <f>IF('Inflated Historical Payments'!C73="","",'Inflated Historical Payments'!C73)</f>
        <v>159.46538124452235</v>
      </c>
      <c r="D10" s="56">
        <f>IF('Inflated Historical Payments'!D73="","",'Inflated Historical Payments'!D73)</f>
        <v>261.78593444312475</v>
      </c>
      <c r="E10" s="56">
        <f>IF('Inflated Historical Payments'!E73="","",'Inflated Historical Payments'!E73)</f>
        <v>1014.0118751186994</v>
      </c>
      <c r="F10" s="56">
        <f>IF('Inflated Historical Payments'!F73="","",'Inflated Historical Payments'!F73)</f>
        <v>42562.373465576595</v>
      </c>
      <c r="G10" s="56">
        <f>IF('Inflated Historical Payments'!G73="","",'Inflated Historical Payments'!G73)</f>
        <v>2295.5223962264186</v>
      </c>
      <c r="H10" s="56">
        <f>IF('Inflated Historical Payments'!H73="","",'Inflated Historical Payments'!H73)</f>
        <v>821.08118444055935</v>
      </c>
      <c r="I10" s="56">
        <f>IF('Inflated Historical Payments'!I73="","",'Inflated Historical Payments'!I73)</f>
        <v>171.1770567986249</v>
      </c>
      <c r="J10" s="56">
        <f>IF('Inflated Historical Payments'!J73="","",'Inflated Historical Payments'!J73)</f>
        <v>106.79781911262546</v>
      </c>
      <c r="K10" s="56">
        <f>IF('Inflated Historical Payments'!K73="","",'Inflated Historical Payments'!K73)</f>
        <v>1058.6588676844731</v>
      </c>
      <c r="L10" s="56">
        <f>IF('Inflated Historical Payments'!L73="","",'Inflated Historical Payments'!L73)</f>
        <v>131.95663383838635</v>
      </c>
      <c r="M10" s="56">
        <f>IF('Inflated Historical Payments'!M73="","",'Inflated Historical Payments'!M73)</f>
        <v>420.68299248120275</v>
      </c>
      <c r="N10" s="58">
        <f>IF('Inflated Historical Payments'!N73="","",'Inflated Historical Payments'!N73)</f>
        <v>8808.393</v>
      </c>
      <c r="O10" s="56" t="str">
        <f>IF('Inflated Historical Payments'!O73="","",'Inflated Historical Payments'!O73)</f>
        <v/>
      </c>
      <c r="P10" s="56" t="str">
        <f>IF('Inflated Historical Payments'!P73="","",'Inflated Historical Payments'!P73)</f>
        <v/>
      </c>
      <c r="Q10" s="56" t="str">
        <f>IF('Inflated Historical Payments'!Q73="","",'Inflated Historical Payments'!Q73)</f>
        <v/>
      </c>
      <c r="R10" s="56" t="str">
        <f>IF('Inflated Historical Payments'!R73="","",'Inflated Historical Payments'!R73)</f>
        <v/>
      </c>
      <c r="S10" s="57" t="str">
        <f>IF('Inflated Historical Payments'!S73="","",'Inflated Historical Payments'!S73)</f>
        <v/>
      </c>
      <c r="T10" s="57" t="str">
        <f>IF('Inflated Historical Payments'!T73="","",'Inflated Historical Payments'!T73)</f>
        <v/>
      </c>
      <c r="V10" s="55">
        <f>SUM(C10:T10)-SUM('Inflated Historical Payments'!C73:T73)</f>
        <v>0</v>
      </c>
      <c r="AC10" s="49"/>
    </row>
    <row r="11" spans="1:29" outlineLevel="1" x14ac:dyDescent="0.25">
      <c r="B11" s="51" t="str">
        <f>IF(Tri_Payts!A11="","",Tri_Payts!A11)</f>
        <v>2018Q4</v>
      </c>
      <c r="C11" s="56">
        <f>IF('Inflated Historical Payments'!C74="","",'Inflated Historical Payments'!C74)</f>
        <v>2317.4317452090595</v>
      </c>
      <c r="D11" s="56">
        <f>IF('Inflated Historical Payments'!D74="","",'Inflated Historical Payments'!D74)</f>
        <v>21518.460754332758</v>
      </c>
      <c r="E11" s="56">
        <f>IF('Inflated Historical Payments'!E74="","",'Inflated Historical Payments'!E74)</f>
        <v>34813.714590146301</v>
      </c>
      <c r="F11" s="56">
        <f>IF('Inflated Historical Payments'!F74="","",'Inflated Historical Payments'!F74)</f>
        <v>118723.98617817328</v>
      </c>
      <c r="G11" s="56">
        <f>IF('Inflated Historical Payments'!G74="","",'Inflated Historical Payments'!G74)</f>
        <v>1976.218221590919</v>
      </c>
      <c r="H11" s="56">
        <f>IF('Inflated Historical Payments'!H74="","",'Inflated Historical Payments'!H74)</f>
        <v>11440.993034423398</v>
      </c>
      <c r="I11" s="56">
        <f>IF('Inflated Historical Payments'!I74="","",'Inflated Historical Payments'!I74)</f>
        <v>180074.44532423207</v>
      </c>
      <c r="J11" s="56">
        <f>IF('Inflated Historical Payments'!J74="","",'Inflated Historical Payments'!J74)</f>
        <v>0</v>
      </c>
      <c r="K11" s="56">
        <f>IF('Inflated Historical Payments'!K74="","",'Inflated Historical Payments'!K74)</f>
        <v>2263.0439667508263</v>
      </c>
      <c r="L11" s="56">
        <f>IF('Inflated Historical Payments'!L74="","",'Inflated Historical Payments'!L74)</f>
        <v>16.533078529642147</v>
      </c>
      <c r="M11" s="58">
        <f>IF('Inflated Historical Payments'!M74="","",'Inflated Historical Payments'!M74)</f>
        <v>227.95499999996977</v>
      </c>
      <c r="N11" s="56" t="str">
        <f>IF('Inflated Historical Payments'!N74="","",'Inflated Historical Payments'!N74)</f>
        <v/>
      </c>
      <c r="O11" s="56" t="str">
        <f>IF('Inflated Historical Payments'!O74="","",'Inflated Historical Payments'!O74)</f>
        <v/>
      </c>
      <c r="P11" s="56" t="str">
        <f>IF('Inflated Historical Payments'!P74="","",'Inflated Historical Payments'!P74)</f>
        <v/>
      </c>
      <c r="Q11" s="56" t="str">
        <f>IF('Inflated Historical Payments'!Q74="","",'Inflated Historical Payments'!Q74)</f>
        <v/>
      </c>
      <c r="R11" s="56" t="str">
        <f>IF('Inflated Historical Payments'!R74="","",'Inflated Historical Payments'!R74)</f>
        <v/>
      </c>
      <c r="S11" s="57" t="str">
        <f>IF('Inflated Historical Payments'!S74="","",'Inflated Historical Payments'!S74)</f>
        <v/>
      </c>
      <c r="T11" s="57" t="str">
        <f>IF('Inflated Historical Payments'!T74="","",'Inflated Historical Payments'!T74)</f>
        <v/>
      </c>
      <c r="V11" s="55">
        <f>SUM(C11:T11)-SUM('Inflated Historical Payments'!C74:T74)</f>
        <v>0</v>
      </c>
      <c r="AC11" s="49"/>
    </row>
    <row r="12" spans="1:29" outlineLevel="1" x14ac:dyDescent="0.25">
      <c r="B12" s="51" t="str">
        <f>IF(Tri_Payts!A12="","",Tri_Payts!A12)</f>
        <v>2019Q1</v>
      </c>
      <c r="C12" s="56">
        <f>IF('Inflated Historical Payments'!C75="","",'Inflated Historical Payments'!C75)</f>
        <v>3087.4681356152523</v>
      </c>
      <c r="D12" s="56">
        <f>IF('Inflated Historical Payments'!D75="","",'Inflated Historical Payments'!D75)</f>
        <v>133911.72541265062</v>
      </c>
      <c r="E12" s="56">
        <f>IF('Inflated Historical Payments'!E75="","",'Inflated Historical Payments'!E75)</f>
        <v>819506.80414837063</v>
      </c>
      <c r="F12" s="56">
        <f>IF('Inflated Historical Payments'!F75="","",'Inflated Historical Payments'!F75)</f>
        <v>1237610.7409645985</v>
      </c>
      <c r="G12" s="56">
        <f>IF('Inflated Historical Payments'!G75="","",'Inflated Historical Payments'!G75)</f>
        <v>2863.5495602409915</v>
      </c>
      <c r="H12" s="56">
        <f>IF('Inflated Historical Payments'!H75="","",'Inflated Historical Payments'!H75)</f>
        <v>1420712.4609223555</v>
      </c>
      <c r="I12" s="56">
        <f>IF('Inflated Historical Payments'!I75="","",'Inflated Historical Payments'!I75)</f>
        <v>1246.7762370650148</v>
      </c>
      <c r="J12" s="56">
        <f>IF('Inflated Historical Payments'!J75="","",'Inflated Historical Payments'!J75)</f>
        <v>892156.51730639779</v>
      </c>
      <c r="K12" s="56">
        <f>IF('Inflated Historical Payments'!K75="","",'Inflated Historical Payments'!K75)</f>
        <v>2810.5387339179442</v>
      </c>
      <c r="L12" s="58">
        <f>IF('Inflated Historical Payments'!L75="","",'Inflated Historical Payments'!L75)</f>
        <v>0</v>
      </c>
      <c r="M12" s="56" t="str">
        <f>IF('Inflated Historical Payments'!M75="","",'Inflated Historical Payments'!M75)</f>
        <v/>
      </c>
      <c r="N12" s="56" t="str">
        <f>IF('Inflated Historical Payments'!N75="","",'Inflated Historical Payments'!N75)</f>
        <v/>
      </c>
      <c r="O12" s="56" t="str">
        <f>IF('Inflated Historical Payments'!O75="","",'Inflated Historical Payments'!O75)</f>
        <v/>
      </c>
      <c r="P12" s="56" t="str">
        <f>IF('Inflated Historical Payments'!P75="","",'Inflated Historical Payments'!P75)</f>
        <v/>
      </c>
      <c r="Q12" s="56" t="str">
        <f>IF('Inflated Historical Payments'!Q75="","",'Inflated Historical Payments'!Q75)</f>
        <v/>
      </c>
      <c r="R12" s="56" t="str">
        <f>IF('Inflated Historical Payments'!R75="","",'Inflated Historical Payments'!R75)</f>
        <v/>
      </c>
      <c r="S12" s="57" t="str">
        <f>IF('Inflated Historical Payments'!S75="","",'Inflated Historical Payments'!S75)</f>
        <v/>
      </c>
      <c r="T12" s="57" t="str">
        <f>IF('Inflated Historical Payments'!T75="","",'Inflated Historical Payments'!T75)</f>
        <v/>
      </c>
      <c r="V12" s="55">
        <f>SUM(C12:T12)-SUM('Inflated Historical Payments'!C75:T75)</f>
        <v>0</v>
      </c>
      <c r="AC12" s="49"/>
    </row>
    <row r="13" spans="1:29" outlineLevel="1" x14ac:dyDescent="0.25">
      <c r="B13" s="51" t="str">
        <f>IF(Tri_Payts!A13="","",Tri_Payts!A13)</f>
        <v>2019Q2</v>
      </c>
      <c r="C13" s="56">
        <f>IF('Inflated Historical Payments'!C76="","",'Inflated Historical Payments'!C76)</f>
        <v>3458.1695718588649</v>
      </c>
      <c r="D13" s="56">
        <f>IF('Inflated Historical Payments'!D76="","",'Inflated Historical Payments'!D76)</f>
        <v>16835.707882718703</v>
      </c>
      <c r="E13" s="56">
        <f>IF('Inflated Historical Payments'!E76="","",'Inflated Historical Payments'!E76)</f>
        <v>14723.965774694059</v>
      </c>
      <c r="F13" s="56">
        <f>IF('Inflated Historical Payments'!F76="","",'Inflated Historical Payments'!F76)</f>
        <v>265.01753442340788</v>
      </c>
      <c r="G13" s="56">
        <f>IF('Inflated Historical Payments'!G76="","",'Inflated Historical Payments'!G76)</f>
        <v>2657.4791083617747</v>
      </c>
      <c r="H13" s="56">
        <f>IF('Inflated Historical Payments'!H76="","",'Inflated Historical Payments'!H76)</f>
        <v>2514.3244561068682</v>
      </c>
      <c r="I13" s="56">
        <f>IF('Inflated Historical Payments'!I76="","",'Inflated Historical Payments'!I76)</f>
        <v>0</v>
      </c>
      <c r="J13" s="56">
        <f>IF('Inflated Historical Payments'!J76="","",'Inflated Historical Payments'!J76)</f>
        <v>0</v>
      </c>
      <c r="K13" s="58">
        <f>IF('Inflated Historical Payments'!K76="","",'Inflated Historical Payments'!K76)</f>
        <v>0</v>
      </c>
      <c r="L13" s="56" t="str">
        <f>IF('Inflated Historical Payments'!L76="","",'Inflated Historical Payments'!L76)</f>
        <v/>
      </c>
      <c r="M13" s="56" t="str">
        <f>IF('Inflated Historical Payments'!M76="","",'Inflated Historical Payments'!M76)</f>
        <v/>
      </c>
      <c r="N13" s="56" t="str">
        <f>IF('Inflated Historical Payments'!N76="","",'Inflated Historical Payments'!N76)</f>
        <v/>
      </c>
      <c r="O13" s="56" t="str">
        <f>IF('Inflated Historical Payments'!O76="","",'Inflated Historical Payments'!O76)</f>
        <v/>
      </c>
      <c r="P13" s="56" t="str">
        <f>IF('Inflated Historical Payments'!P76="","",'Inflated Historical Payments'!P76)</f>
        <v/>
      </c>
      <c r="Q13" s="56" t="str">
        <f>IF('Inflated Historical Payments'!Q76="","",'Inflated Historical Payments'!Q76)</f>
        <v/>
      </c>
      <c r="R13" s="56" t="str">
        <f>IF('Inflated Historical Payments'!R76="","",'Inflated Historical Payments'!R76)</f>
        <v/>
      </c>
      <c r="S13" s="57" t="str">
        <f>IF('Inflated Historical Payments'!S76="","",'Inflated Historical Payments'!S76)</f>
        <v/>
      </c>
      <c r="T13" s="57" t="str">
        <f>IF('Inflated Historical Payments'!T76="","",'Inflated Historical Payments'!T76)</f>
        <v/>
      </c>
      <c r="V13" s="55">
        <f>SUM(C13:T13)-SUM('Inflated Historical Payments'!C76:T76)</f>
        <v>0</v>
      </c>
      <c r="AC13" s="49"/>
    </row>
    <row r="14" spans="1:29" outlineLevel="1" x14ac:dyDescent="0.25">
      <c r="B14" s="51" t="str">
        <f>IF(Tri_Payts!A14="","",Tri_Payts!A14)</f>
        <v>2019Q3</v>
      </c>
      <c r="C14" s="56">
        <f>IF('Inflated Historical Payments'!C77="","",'Inflated Historical Payments'!C77)</f>
        <v>2911.1459039451124</v>
      </c>
      <c r="D14" s="56">
        <f>IF('Inflated Historical Payments'!D77="","",'Inflated Historical Payments'!D77)</f>
        <v>19113.224034965038</v>
      </c>
      <c r="E14" s="56">
        <f>IF('Inflated Historical Payments'!E77="","",'Inflated Historical Payments'!E77)</f>
        <v>34145.106537005166</v>
      </c>
      <c r="F14" s="56">
        <f>IF('Inflated Historical Payments'!F77="","",'Inflated Historical Payments'!F77)</f>
        <v>97380.41830716726</v>
      </c>
      <c r="G14" s="56">
        <f>IF('Inflated Historical Payments'!G77="","",'Inflated Historical Payments'!G77)</f>
        <v>52455.803301102649</v>
      </c>
      <c r="H14" s="56">
        <f>IF('Inflated Historical Payments'!H77="","",'Inflated Historical Payments'!H77)</f>
        <v>7458.6430639730634</v>
      </c>
      <c r="I14" s="56">
        <f>IF('Inflated Historical Payments'!I77="","",'Inflated Historical Payments'!I77)</f>
        <v>994.75728320803069</v>
      </c>
      <c r="J14" s="58">
        <f>IF('Inflated Historical Payments'!J77="","",'Inflated Historical Payments'!J77)</f>
        <v>0</v>
      </c>
      <c r="K14" s="56" t="str">
        <f>IF('Inflated Historical Payments'!K77="","",'Inflated Historical Payments'!K77)</f>
        <v/>
      </c>
      <c r="L14" s="56" t="str">
        <f>IF('Inflated Historical Payments'!L77="","",'Inflated Historical Payments'!L77)</f>
        <v/>
      </c>
      <c r="M14" s="56" t="str">
        <f>IF('Inflated Historical Payments'!M77="","",'Inflated Historical Payments'!M77)</f>
        <v/>
      </c>
      <c r="N14" s="56" t="str">
        <f>IF('Inflated Historical Payments'!N77="","",'Inflated Historical Payments'!N77)</f>
        <v/>
      </c>
      <c r="O14" s="56" t="str">
        <f>IF('Inflated Historical Payments'!O77="","",'Inflated Historical Payments'!O77)</f>
        <v/>
      </c>
      <c r="P14" s="56" t="str">
        <f>IF('Inflated Historical Payments'!P77="","",'Inflated Historical Payments'!P77)</f>
        <v/>
      </c>
      <c r="Q14" s="56" t="str">
        <f>IF('Inflated Historical Payments'!Q77="","",'Inflated Historical Payments'!Q77)</f>
        <v/>
      </c>
      <c r="R14" s="56" t="str">
        <f>IF('Inflated Historical Payments'!R77="","",'Inflated Historical Payments'!R77)</f>
        <v/>
      </c>
      <c r="S14" s="57" t="str">
        <f>IF('Inflated Historical Payments'!S77="","",'Inflated Historical Payments'!S77)</f>
        <v/>
      </c>
      <c r="T14" s="57" t="str">
        <f>IF('Inflated Historical Payments'!T77="","",'Inflated Historical Payments'!T77)</f>
        <v/>
      </c>
      <c r="V14" s="55">
        <f>SUM(C14:T14)-SUM('Inflated Historical Payments'!C77:T77)</f>
        <v>0</v>
      </c>
      <c r="AC14" s="49"/>
    </row>
    <row r="15" spans="1:29" outlineLevel="1" x14ac:dyDescent="0.25">
      <c r="B15" s="51" t="str">
        <f>IF(Tri_Payts!A15="","",Tri_Payts!A15)</f>
        <v>2019Q4</v>
      </c>
      <c r="C15" s="56">
        <f>IF('Inflated Historical Payments'!C78="","",'Inflated Historical Payments'!C78)</f>
        <v>7112.3072749125886</v>
      </c>
      <c r="D15" s="56">
        <f>IF('Inflated Historical Payments'!D78="","",'Inflated Historical Payments'!D78)</f>
        <v>9479.3379421256468</v>
      </c>
      <c r="E15" s="56">
        <f>IF('Inflated Historical Payments'!E78="","",'Inflated Historical Payments'!E78)</f>
        <v>316634.74681292672</v>
      </c>
      <c r="F15" s="56">
        <f>IF('Inflated Historical Payments'!F78="","",'Inflated Historical Payments'!F78)</f>
        <v>265861.11790606455</v>
      </c>
      <c r="G15" s="56">
        <f>IF('Inflated Historical Payments'!G78="","",'Inflated Historical Payments'!G78)</f>
        <v>733175.44574705407</v>
      </c>
      <c r="H15" s="56">
        <f>IF('Inflated Historical Payments'!H78="","",'Inflated Historical Payments'!H78)</f>
        <v>69112.978382623362</v>
      </c>
      <c r="I15" s="58">
        <f>IF('Inflated Historical Payments'!I78="","",'Inflated Historical Payments'!I78)</f>
        <v>80762.584249999971</v>
      </c>
      <c r="J15" s="56" t="str">
        <f>IF('Inflated Historical Payments'!J78="","",'Inflated Historical Payments'!J78)</f>
        <v/>
      </c>
      <c r="K15" s="56" t="str">
        <f>IF('Inflated Historical Payments'!K78="","",'Inflated Historical Payments'!K78)</f>
        <v/>
      </c>
      <c r="L15" s="56" t="str">
        <f>IF('Inflated Historical Payments'!L78="","",'Inflated Historical Payments'!L78)</f>
        <v/>
      </c>
      <c r="M15" s="56" t="str">
        <f>IF('Inflated Historical Payments'!M78="","",'Inflated Historical Payments'!M78)</f>
        <v/>
      </c>
      <c r="N15" s="56" t="str">
        <f>IF('Inflated Historical Payments'!N78="","",'Inflated Historical Payments'!N78)</f>
        <v/>
      </c>
      <c r="O15" s="56" t="str">
        <f>IF('Inflated Historical Payments'!O78="","",'Inflated Historical Payments'!O78)</f>
        <v/>
      </c>
      <c r="P15" s="56" t="str">
        <f>IF('Inflated Historical Payments'!P78="","",'Inflated Historical Payments'!P78)</f>
        <v/>
      </c>
      <c r="Q15" s="56" t="str">
        <f>IF('Inflated Historical Payments'!Q78="","",'Inflated Historical Payments'!Q78)</f>
        <v/>
      </c>
      <c r="R15" s="56" t="str">
        <f>IF('Inflated Historical Payments'!R78="","",'Inflated Historical Payments'!R78)</f>
        <v/>
      </c>
      <c r="S15" s="57" t="str">
        <f>IF('Inflated Historical Payments'!S78="","",'Inflated Historical Payments'!S78)</f>
        <v/>
      </c>
      <c r="T15" s="57" t="str">
        <f>IF('Inflated Historical Payments'!T78="","",'Inflated Historical Payments'!T78)</f>
        <v/>
      </c>
      <c r="V15" s="55">
        <f>SUM(C15:T15)-SUM('Inflated Historical Payments'!C78:T78)</f>
        <v>0</v>
      </c>
      <c r="AC15" s="49"/>
    </row>
    <row r="16" spans="1:29" outlineLevel="1" x14ac:dyDescent="0.25">
      <c r="B16" s="51" t="str">
        <f>IF(Tri_Payts!A16="","",Tri_Payts!A16)</f>
        <v>2020Q1</v>
      </c>
      <c r="C16" s="56">
        <f>IF('Inflated Historical Payments'!C79="","",'Inflated Historical Payments'!C79)</f>
        <v>14738.34459036145</v>
      </c>
      <c r="D16" s="56">
        <f>IF('Inflated Historical Payments'!D79="","",'Inflated Historical Payments'!D79)</f>
        <v>237522.27746672364</v>
      </c>
      <c r="E16" s="56">
        <f>IF('Inflated Historical Payments'!E79="","",'Inflated Historical Payments'!E79)</f>
        <v>452383.13687786274</v>
      </c>
      <c r="F16" s="56">
        <f>IF('Inflated Historical Payments'!F79="","",'Inflated Historical Payments'!F79)</f>
        <v>178375.78522727272</v>
      </c>
      <c r="G16" s="56">
        <f>IF('Inflated Historical Payments'!G79="","",'Inflated Historical Payments'!G79)</f>
        <v>94239.196680451088</v>
      </c>
      <c r="H16" s="58">
        <f>IF('Inflated Historical Payments'!H79="","",'Inflated Historical Payments'!H79)</f>
        <v>14076.364500000031</v>
      </c>
      <c r="I16" s="56" t="str">
        <f>IF('Inflated Historical Payments'!I79="","",'Inflated Historical Payments'!I79)</f>
        <v/>
      </c>
      <c r="J16" s="56" t="str">
        <f>IF('Inflated Historical Payments'!J79="","",'Inflated Historical Payments'!J79)</f>
        <v/>
      </c>
      <c r="K16" s="56" t="str">
        <f>IF('Inflated Historical Payments'!K79="","",'Inflated Historical Payments'!K79)</f>
        <v/>
      </c>
      <c r="L16" s="56" t="str">
        <f>IF('Inflated Historical Payments'!L79="","",'Inflated Historical Payments'!L79)</f>
        <v/>
      </c>
      <c r="M16" s="56" t="str">
        <f>IF('Inflated Historical Payments'!M79="","",'Inflated Historical Payments'!M79)</f>
        <v/>
      </c>
      <c r="N16" s="56" t="str">
        <f>IF('Inflated Historical Payments'!N79="","",'Inflated Historical Payments'!N79)</f>
        <v/>
      </c>
      <c r="O16" s="56" t="str">
        <f>IF('Inflated Historical Payments'!O79="","",'Inflated Historical Payments'!O79)</f>
        <v/>
      </c>
      <c r="P16" s="56" t="str">
        <f>IF('Inflated Historical Payments'!P79="","",'Inflated Historical Payments'!P79)</f>
        <v/>
      </c>
      <c r="Q16" s="56" t="str">
        <f>IF('Inflated Historical Payments'!Q79="","",'Inflated Historical Payments'!Q79)</f>
        <v/>
      </c>
      <c r="R16" s="56" t="str">
        <f>IF('Inflated Historical Payments'!R79="","",'Inflated Historical Payments'!R79)</f>
        <v/>
      </c>
      <c r="S16" s="57" t="str">
        <f>IF('Inflated Historical Payments'!S79="","",'Inflated Historical Payments'!S79)</f>
        <v/>
      </c>
      <c r="T16" s="57" t="str">
        <f>IF('Inflated Historical Payments'!T79="","",'Inflated Historical Payments'!T79)</f>
        <v/>
      </c>
      <c r="V16" s="55">
        <f>SUM(C16:T16)-SUM('Inflated Historical Payments'!C79:T79)</f>
        <v>0</v>
      </c>
      <c r="AC16" s="49"/>
    </row>
    <row r="17" spans="1:29" outlineLevel="1" x14ac:dyDescent="0.25">
      <c r="B17" s="51" t="str">
        <f>IF(Tri_Payts!A17="","",Tri_Payts!A17)</f>
        <v>2020Q2</v>
      </c>
      <c r="C17" s="56">
        <f>IF('Inflated Historical Payments'!C80="","",'Inflated Historical Payments'!C80)</f>
        <v>19264.991232935161</v>
      </c>
      <c r="D17" s="56">
        <f>IF('Inflated Historical Payments'!D80="","",'Inflated Historical Payments'!D80)</f>
        <v>3824695.7146781185</v>
      </c>
      <c r="E17" s="56">
        <f>IF('Inflated Historical Payments'!E80="","",'Inflated Historical Payments'!E80)</f>
        <v>452166.35338699538</v>
      </c>
      <c r="F17" s="56">
        <f>IF('Inflated Historical Payments'!F80="","",'Inflated Historical Payments'!F80)</f>
        <v>300812.49094047665</v>
      </c>
      <c r="G17" s="58">
        <f>IF('Inflated Historical Payments'!G80="","",'Inflated Historical Payments'!G80)</f>
        <v>340714.56450000004</v>
      </c>
      <c r="H17" s="56" t="str">
        <f>IF('Inflated Historical Payments'!H80="","",'Inflated Historical Payments'!H80)</f>
        <v/>
      </c>
      <c r="I17" s="56" t="str">
        <f>IF('Inflated Historical Payments'!I80="","",'Inflated Historical Payments'!I80)</f>
        <v/>
      </c>
      <c r="J17" s="56" t="str">
        <f>IF('Inflated Historical Payments'!J80="","",'Inflated Historical Payments'!J80)</f>
        <v/>
      </c>
      <c r="K17" s="56" t="str">
        <f>IF('Inflated Historical Payments'!K80="","",'Inflated Historical Payments'!K80)</f>
        <v/>
      </c>
      <c r="L17" s="56" t="str">
        <f>IF('Inflated Historical Payments'!L80="","",'Inflated Historical Payments'!L80)</f>
        <v/>
      </c>
      <c r="M17" s="56" t="str">
        <f>IF('Inflated Historical Payments'!M80="","",'Inflated Historical Payments'!M80)</f>
        <v/>
      </c>
      <c r="N17" s="56" t="str">
        <f>IF('Inflated Historical Payments'!N80="","",'Inflated Historical Payments'!N80)</f>
        <v/>
      </c>
      <c r="O17" s="56" t="str">
        <f>IF('Inflated Historical Payments'!O80="","",'Inflated Historical Payments'!O80)</f>
        <v/>
      </c>
      <c r="P17" s="56" t="str">
        <f>IF('Inflated Historical Payments'!P80="","",'Inflated Historical Payments'!P80)</f>
        <v/>
      </c>
      <c r="Q17" s="56" t="str">
        <f>IF('Inflated Historical Payments'!Q80="","",'Inflated Historical Payments'!Q80)</f>
        <v/>
      </c>
      <c r="R17" s="56" t="str">
        <f>IF('Inflated Historical Payments'!R80="","",'Inflated Historical Payments'!R80)</f>
        <v/>
      </c>
      <c r="S17" s="57" t="str">
        <f>IF('Inflated Historical Payments'!S80="","",'Inflated Historical Payments'!S80)</f>
        <v/>
      </c>
      <c r="T17" s="57" t="str">
        <f>IF('Inflated Historical Payments'!T80="","",'Inflated Historical Payments'!T80)</f>
        <v/>
      </c>
      <c r="V17" s="55">
        <f>SUM(C17:T17)-SUM('Inflated Historical Payments'!C80:T80)</f>
        <v>0</v>
      </c>
      <c r="AC17" s="49"/>
    </row>
    <row r="18" spans="1:29" outlineLevel="1" x14ac:dyDescent="0.25">
      <c r="B18" s="51" t="str">
        <f>IF(Tri_Payts!A18="","",Tri_Payts!A18)</f>
        <v>2020Q3</v>
      </c>
      <c r="C18" s="56">
        <f>IF('Inflated Historical Payments'!C81="","",'Inflated Historical Payments'!C81)</f>
        <v>8239.9017981340112</v>
      </c>
      <c r="D18" s="56">
        <f>IF('Inflated Historical Payments'!D81="","",'Inflated Historical Payments'!D81)</f>
        <v>33357.03031986532</v>
      </c>
      <c r="E18" s="56">
        <f>IF('Inflated Historical Payments'!E81="","",'Inflated Historical Payments'!E81)</f>
        <v>152740.71679197994</v>
      </c>
      <c r="F18" s="58">
        <f>IF('Inflated Historical Payments'!F81="","",'Inflated Historical Payments'!F81)</f>
        <v>24234.35</v>
      </c>
      <c r="G18" s="56" t="str">
        <f>IF('Inflated Historical Payments'!G81="","",'Inflated Historical Payments'!G81)</f>
        <v/>
      </c>
      <c r="H18" s="56" t="str">
        <f>IF('Inflated Historical Payments'!H81="","",'Inflated Historical Payments'!H81)</f>
        <v/>
      </c>
      <c r="I18" s="56" t="str">
        <f>IF('Inflated Historical Payments'!I81="","",'Inflated Historical Payments'!I81)</f>
        <v/>
      </c>
      <c r="J18" s="56" t="str">
        <f>IF('Inflated Historical Payments'!J81="","",'Inflated Historical Payments'!J81)</f>
        <v/>
      </c>
      <c r="K18" s="56" t="str">
        <f>IF('Inflated Historical Payments'!K81="","",'Inflated Historical Payments'!K81)</f>
        <v/>
      </c>
      <c r="L18" s="56" t="str">
        <f>IF('Inflated Historical Payments'!L81="","",'Inflated Historical Payments'!L81)</f>
        <v/>
      </c>
      <c r="M18" s="56" t="str">
        <f>IF('Inflated Historical Payments'!M81="","",'Inflated Historical Payments'!M81)</f>
        <v/>
      </c>
      <c r="N18" s="56" t="str">
        <f>IF('Inflated Historical Payments'!N81="","",'Inflated Historical Payments'!N81)</f>
        <v/>
      </c>
      <c r="O18" s="56" t="str">
        <f>IF('Inflated Historical Payments'!O81="","",'Inflated Historical Payments'!O81)</f>
        <v/>
      </c>
      <c r="P18" s="56" t="str">
        <f>IF('Inflated Historical Payments'!P81="","",'Inflated Historical Payments'!P81)</f>
        <v/>
      </c>
      <c r="Q18" s="56" t="str">
        <f>IF('Inflated Historical Payments'!Q81="","",'Inflated Historical Payments'!Q81)</f>
        <v/>
      </c>
      <c r="R18" s="56" t="str">
        <f>IF('Inflated Historical Payments'!R81="","",'Inflated Historical Payments'!R81)</f>
        <v/>
      </c>
      <c r="S18" s="57" t="str">
        <f>IF('Inflated Historical Payments'!S81="","",'Inflated Historical Payments'!S81)</f>
        <v/>
      </c>
      <c r="T18" s="57" t="str">
        <f>IF('Inflated Historical Payments'!T81="","",'Inflated Historical Payments'!T81)</f>
        <v/>
      </c>
      <c r="V18" s="55">
        <f>SUM(C18:T18)-SUM('Inflated Historical Payments'!C81:T81)</f>
        <v>0</v>
      </c>
      <c r="AC18" s="49"/>
    </row>
    <row r="19" spans="1:29" outlineLevel="1" x14ac:dyDescent="0.25">
      <c r="B19" s="51" t="str">
        <f>IF(Tri_Payts!A19="","",Tri_Payts!A19)</f>
        <v>2020Q4</v>
      </c>
      <c r="C19" s="56">
        <f>IF('Inflated Historical Payments'!C82="","",'Inflated Historical Payments'!C82)</f>
        <v>9365.5998023989923</v>
      </c>
      <c r="D19" s="56">
        <f>IF('Inflated Historical Payments'!D82="","",'Inflated Historical Payments'!D82)</f>
        <v>35659.215381578972</v>
      </c>
      <c r="E19" s="58">
        <f>IF('Inflated Historical Payments'!E82="","",'Inflated Historical Payments'!E82)</f>
        <v>100748.82825000004</v>
      </c>
      <c r="F19" s="56" t="str">
        <f>IF('Inflated Historical Payments'!F82="","",'Inflated Historical Payments'!F82)</f>
        <v/>
      </c>
      <c r="G19" s="56" t="str">
        <f>IF('Inflated Historical Payments'!G82="","",'Inflated Historical Payments'!G82)</f>
        <v/>
      </c>
      <c r="H19" s="56" t="str">
        <f>IF('Inflated Historical Payments'!H82="","",'Inflated Historical Payments'!H82)</f>
        <v/>
      </c>
      <c r="I19" s="56" t="str">
        <f>IF('Inflated Historical Payments'!I82="","",'Inflated Historical Payments'!I82)</f>
        <v/>
      </c>
      <c r="J19" s="56" t="str">
        <f>IF('Inflated Historical Payments'!J82="","",'Inflated Historical Payments'!J82)</f>
        <v/>
      </c>
      <c r="K19" s="56" t="str">
        <f>IF('Inflated Historical Payments'!K82="","",'Inflated Historical Payments'!K82)</f>
        <v/>
      </c>
      <c r="L19" s="56" t="str">
        <f>IF('Inflated Historical Payments'!L82="","",'Inflated Historical Payments'!L82)</f>
        <v/>
      </c>
      <c r="M19" s="56" t="str">
        <f>IF('Inflated Historical Payments'!M82="","",'Inflated Historical Payments'!M82)</f>
        <v/>
      </c>
      <c r="N19" s="56" t="str">
        <f>IF('Inflated Historical Payments'!N82="","",'Inflated Historical Payments'!N82)</f>
        <v/>
      </c>
      <c r="O19" s="56" t="str">
        <f>IF('Inflated Historical Payments'!O82="","",'Inflated Historical Payments'!O82)</f>
        <v/>
      </c>
      <c r="P19" s="56" t="str">
        <f>IF('Inflated Historical Payments'!P82="","",'Inflated Historical Payments'!P82)</f>
        <v/>
      </c>
      <c r="Q19" s="56" t="str">
        <f>IF('Inflated Historical Payments'!Q82="","",'Inflated Historical Payments'!Q82)</f>
        <v/>
      </c>
      <c r="R19" s="56" t="str">
        <f>IF('Inflated Historical Payments'!R82="","",'Inflated Historical Payments'!R82)</f>
        <v/>
      </c>
      <c r="S19" s="57" t="str">
        <f>IF('Inflated Historical Payments'!S82="","",'Inflated Historical Payments'!S82)</f>
        <v/>
      </c>
      <c r="T19" s="57" t="str">
        <f>IF('Inflated Historical Payments'!T82="","",'Inflated Historical Payments'!T82)</f>
        <v/>
      </c>
      <c r="V19" s="55">
        <f>SUM(C19:T19)-SUM('Inflated Historical Payments'!C82:T82)</f>
        <v>0</v>
      </c>
      <c r="AC19" s="49"/>
    </row>
    <row r="20" spans="1:29" outlineLevel="1" x14ac:dyDescent="0.25">
      <c r="B20" s="51" t="str">
        <f>IF(Tri_Payts!A20="","",Tri_Payts!A20)</f>
        <v>2021Q1</v>
      </c>
      <c r="C20" s="56">
        <f>IF('Inflated Historical Payments'!C83="","",'Inflated Historical Payments'!C83)</f>
        <v>1368.2984544695071</v>
      </c>
      <c r="D20" s="58">
        <f>IF('Inflated Historical Payments'!D83="","",'Inflated Historical Payments'!D83)</f>
        <v>113118.70350000005</v>
      </c>
      <c r="E20" s="56" t="str">
        <f>IF('Inflated Historical Payments'!E83="","",'Inflated Historical Payments'!E83)</f>
        <v/>
      </c>
      <c r="F20" s="56" t="str">
        <f>IF('Inflated Historical Payments'!F83="","",'Inflated Historical Payments'!F83)</f>
        <v/>
      </c>
      <c r="G20" s="56" t="str">
        <f>IF('Inflated Historical Payments'!G83="","",'Inflated Historical Payments'!G83)</f>
        <v/>
      </c>
      <c r="H20" s="56" t="str">
        <f>IF('Inflated Historical Payments'!H83="","",'Inflated Historical Payments'!H83)</f>
        <v/>
      </c>
      <c r="I20" s="56" t="str">
        <f>IF('Inflated Historical Payments'!I83="","",'Inflated Historical Payments'!I83)</f>
        <v/>
      </c>
      <c r="J20" s="56" t="str">
        <f>IF('Inflated Historical Payments'!J83="","",'Inflated Historical Payments'!J83)</f>
        <v/>
      </c>
      <c r="K20" s="56" t="str">
        <f>IF('Inflated Historical Payments'!K83="","",'Inflated Historical Payments'!K83)</f>
        <v/>
      </c>
      <c r="L20" s="56" t="str">
        <f>IF('Inflated Historical Payments'!L83="","",'Inflated Historical Payments'!L83)</f>
        <v/>
      </c>
      <c r="M20" s="56" t="str">
        <f>IF('Inflated Historical Payments'!M83="","",'Inflated Historical Payments'!M83)</f>
        <v/>
      </c>
      <c r="N20" s="56" t="str">
        <f>IF('Inflated Historical Payments'!N83="","",'Inflated Historical Payments'!N83)</f>
        <v/>
      </c>
      <c r="O20" s="56" t="str">
        <f>IF('Inflated Historical Payments'!O83="","",'Inflated Historical Payments'!O83)</f>
        <v/>
      </c>
      <c r="P20" s="56" t="str">
        <f>IF('Inflated Historical Payments'!P83="","",'Inflated Historical Payments'!P83)</f>
        <v/>
      </c>
      <c r="Q20" s="56" t="str">
        <f>IF('Inflated Historical Payments'!Q83="","",'Inflated Historical Payments'!Q83)</f>
        <v/>
      </c>
      <c r="R20" s="56" t="str">
        <f>IF('Inflated Historical Payments'!R83="","",'Inflated Historical Payments'!R83)</f>
        <v/>
      </c>
      <c r="S20" s="57" t="str">
        <f>IF('Inflated Historical Payments'!S83="","",'Inflated Historical Payments'!S83)</f>
        <v/>
      </c>
      <c r="T20" s="57" t="str">
        <f>IF('Inflated Historical Payments'!T83="","",'Inflated Historical Payments'!T83)</f>
        <v/>
      </c>
      <c r="V20" s="55">
        <f>SUM(C20:T20)-SUM('Inflated Historical Payments'!C83:T83)</f>
        <v>0</v>
      </c>
      <c r="AC20" s="49"/>
    </row>
    <row r="21" spans="1:29" outlineLevel="1" x14ac:dyDescent="0.25">
      <c r="B21" s="59" t="str">
        <f>IF(Tri_Payts!A21="","",Tri_Payts!A21)</f>
        <v>2021Q2</v>
      </c>
      <c r="C21" s="54">
        <f>IF('Inflated Historical Payments'!C84="","",'Inflated Historical Payments'!C84)</f>
        <v>98900</v>
      </c>
      <c r="D21" s="60" t="str">
        <f>IF('Inflated Historical Payments'!D84="","",'Inflated Historical Payments'!D84)</f>
        <v/>
      </c>
      <c r="E21" s="60" t="str">
        <f>IF('Inflated Historical Payments'!E84="","",'Inflated Historical Payments'!E84)</f>
        <v/>
      </c>
      <c r="F21" s="60" t="str">
        <f>IF('Inflated Historical Payments'!F84="","",'Inflated Historical Payments'!F84)</f>
        <v/>
      </c>
      <c r="G21" s="60" t="str">
        <f>IF('Inflated Historical Payments'!G84="","",'Inflated Historical Payments'!G84)</f>
        <v/>
      </c>
      <c r="H21" s="60" t="str">
        <f>IF('Inflated Historical Payments'!H84="","",'Inflated Historical Payments'!H84)</f>
        <v/>
      </c>
      <c r="I21" s="60" t="str">
        <f>IF('Inflated Historical Payments'!I84="","",'Inflated Historical Payments'!I84)</f>
        <v/>
      </c>
      <c r="J21" s="60" t="str">
        <f>IF('Inflated Historical Payments'!J84="","",'Inflated Historical Payments'!J84)</f>
        <v/>
      </c>
      <c r="K21" s="60" t="str">
        <f>IF('Inflated Historical Payments'!K84="","",'Inflated Historical Payments'!K84)</f>
        <v/>
      </c>
      <c r="L21" s="60" t="str">
        <f>IF('Inflated Historical Payments'!L84="","",'Inflated Historical Payments'!L84)</f>
        <v/>
      </c>
      <c r="M21" s="60" t="str">
        <f>IF('Inflated Historical Payments'!M84="","",'Inflated Historical Payments'!M84)</f>
        <v/>
      </c>
      <c r="N21" s="60" t="str">
        <f>IF('Inflated Historical Payments'!N84="","",'Inflated Historical Payments'!N84)</f>
        <v/>
      </c>
      <c r="O21" s="60" t="str">
        <f>IF('Inflated Historical Payments'!O84="","",'Inflated Historical Payments'!O84)</f>
        <v/>
      </c>
      <c r="P21" s="60" t="str">
        <f>IF('Inflated Historical Payments'!P84="","",'Inflated Historical Payments'!P84)</f>
        <v/>
      </c>
      <c r="Q21" s="60" t="str">
        <f>IF('Inflated Historical Payments'!Q84="","",'Inflated Historical Payments'!Q84)</f>
        <v/>
      </c>
      <c r="R21" s="60" t="str">
        <f>IF('Inflated Historical Payments'!R84="","",'Inflated Historical Payments'!R84)</f>
        <v/>
      </c>
      <c r="S21" s="60" t="str">
        <f>IF('Inflated Historical Payments'!S84="","",'Inflated Historical Payments'!S84)</f>
        <v/>
      </c>
      <c r="T21" s="60" t="str">
        <f>IF('Inflated Historical Payments'!T84="","",'Inflated Historical Payments'!T84)</f>
        <v/>
      </c>
      <c r="V21" s="55">
        <f>SUM(C21:T21)-SUM('Inflated Historical Payments'!C84:T84)</f>
        <v>0</v>
      </c>
      <c r="AC21" s="49"/>
    </row>
    <row r="22" spans="1:29" x14ac:dyDescent="0.25">
      <c r="A22" s="150"/>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49"/>
    </row>
    <row r="23" spans="1:29" ht="18.75" x14ac:dyDescent="0.25">
      <c r="A23" s="138" t="s">
        <v>68</v>
      </c>
      <c r="AC23" s="49"/>
    </row>
    <row r="24" spans="1:29" ht="16.5" outlineLevel="1" thickBot="1" x14ac:dyDescent="0.3">
      <c r="B24" s="50" t="str">
        <f t="shared" ref="B24:T24" si="1">B3</f>
        <v>Accident quarter</v>
      </c>
      <c r="C24" s="6">
        <f t="shared" si="1"/>
        <v>1</v>
      </c>
      <c r="D24" s="6">
        <f t="shared" si="1"/>
        <v>2</v>
      </c>
      <c r="E24" s="6">
        <f t="shared" si="1"/>
        <v>3</v>
      </c>
      <c r="F24" s="6">
        <f t="shared" si="1"/>
        <v>4</v>
      </c>
      <c r="G24" s="6">
        <f t="shared" si="1"/>
        <v>5</v>
      </c>
      <c r="H24" s="6">
        <f t="shared" si="1"/>
        <v>6</v>
      </c>
      <c r="I24" s="6">
        <f t="shared" si="1"/>
        <v>7</v>
      </c>
      <c r="J24" s="6">
        <f t="shared" si="1"/>
        <v>8</v>
      </c>
      <c r="K24" s="6">
        <f t="shared" si="1"/>
        <v>9</v>
      </c>
      <c r="L24" s="6">
        <f t="shared" si="1"/>
        <v>10</v>
      </c>
      <c r="M24" s="6">
        <f t="shared" si="1"/>
        <v>11</v>
      </c>
      <c r="N24" s="6">
        <f t="shared" si="1"/>
        <v>12</v>
      </c>
      <c r="O24" s="6">
        <f t="shared" si="1"/>
        <v>13</v>
      </c>
      <c r="P24" s="6">
        <f t="shared" si="1"/>
        <v>14</v>
      </c>
      <c r="Q24" s="6">
        <f t="shared" si="1"/>
        <v>15</v>
      </c>
      <c r="R24" s="6">
        <f t="shared" si="1"/>
        <v>16</v>
      </c>
      <c r="S24" s="6">
        <f t="shared" si="1"/>
        <v>17</v>
      </c>
      <c r="T24" s="6">
        <f t="shared" si="1"/>
        <v>18</v>
      </c>
      <c r="V24" s="7" t="s">
        <v>38</v>
      </c>
      <c r="AC24" s="49"/>
    </row>
    <row r="25" spans="1:29" outlineLevel="1" x14ac:dyDescent="0.25">
      <c r="B25" s="51" t="str">
        <f t="shared" ref="B25:B42" si="2">B4</f>
        <v>2017Q1</v>
      </c>
      <c r="C25" s="52">
        <f t="shared" ref="C25:T25" si="3">IF(C$24=1,C4,IF(C4="","",B25+C4))</f>
        <v>925.53859964093363</v>
      </c>
      <c r="D25" s="52">
        <f t="shared" si="3"/>
        <v>1146.2680658673521</v>
      </c>
      <c r="E25" s="52">
        <f t="shared" si="3"/>
        <v>1453.9074897630976</v>
      </c>
      <c r="F25" s="52">
        <f t="shared" si="3"/>
        <v>15441.59348117903</v>
      </c>
      <c r="G25" s="52">
        <f t="shared" si="3"/>
        <v>16365.632300562291</v>
      </c>
      <c r="H25" s="52">
        <f t="shared" si="3"/>
        <v>16365.632300562291</v>
      </c>
      <c r="I25" s="52">
        <f t="shared" si="3"/>
        <v>16365.632300562291</v>
      </c>
      <c r="J25" s="52">
        <f t="shared" si="3"/>
        <v>16365.632300562291</v>
      </c>
      <c r="K25" s="52">
        <f t="shared" si="3"/>
        <v>16365.632300562291</v>
      </c>
      <c r="L25" s="52">
        <f t="shared" si="3"/>
        <v>16820.600415536475</v>
      </c>
      <c r="M25" s="52">
        <f t="shared" si="3"/>
        <v>16820.600415536475</v>
      </c>
      <c r="N25" s="52">
        <f t="shared" si="3"/>
        <v>16820.600415536475</v>
      </c>
      <c r="O25" s="52">
        <f t="shared" si="3"/>
        <v>16820.600415536475</v>
      </c>
      <c r="P25" s="52">
        <f t="shared" si="3"/>
        <v>16820.600415536475</v>
      </c>
      <c r="Q25" s="52">
        <f t="shared" si="3"/>
        <v>16820.600415536475</v>
      </c>
      <c r="R25" s="52">
        <f t="shared" si="3"/>
        <v>16820.600415536475</v>
      </c>
      <c r="S25" s="53">
        <f t="shared" si="3"/>
        <v>16820.600415536475</v>
      </c>
      <c r="T25" s="54">
        <f t="shared" si="3"/>
        <v>16820.600415536475</v>
      </c>
      <c r="V25" s="55">
        <f t="shared" ref="V25:V42" ca="1" si="4">OFFSET(T25,0,ROW($B$25)-ROW(B25))-SUM(C4:T4)</f>
        <v>0</v>
      </c>
      <c r="AC25" s="49"/>
    </row>
    <row r="26" spans="1:29" outlineLevel="1" x14ac:dyDescent="0.25">
      <c r="B26" s="51" t="str">
        <f t="shared" si="2"/>
        <v>2017Q2</v>
      </c>
      <c r="C26" s="56">
        <f t="shared" ref="C26:T26" si="5">IF(C$24=1,C5,IF(C5="","",B26+C5))</f>
        <v>1027.9661016949153</v>
      </c>
      <c r="D26" s="56">
        <f t="shared" si="5"/>
        <v>1796.1833934038834</v>
      </c>
      <c r="E26" s="56">
        <f t="shared" si="5"/>
        <v>406078.00355083763</v>
      </c>
      <c r="F26" s="56">
        <f t="shared" si="5"/>
        <v>418101.80011066137</v>
      </c>
      <c r="G26" s="56">
        <f t="shared" si="5"/>
        <v>467792.47938051244</v>
      </c>
      <c r="H26" s="56">
        <f t="shared" si="5"/>
        <v>468399.88599435985</v>
      </c>
      <c r="I26" s="56">
        <f t="shared" si="5"/>
        <v>489679.14897310553</v>
      </c>
      <c r="J26" s="56">
        <f t="shared" si="5"/>
        <v>489830.75589372945</v>
      </c>
      <c r="K26" s="56">
        <f t="shared" si="5"/>
        <v>508408.26229071745</v>
      </c>
      <c r="L26" s="56">
        <f t="shared" si="5"/>
        <v>508408.26229071745</v>
      </c>
      <c r="M26" s="56">
        <f t="shared" si="5"/>
        <v>508740.67295916146</v>
      </c>
      <c r="N26" s="56">
        <f t="shared" si="5"/>
        <v>509608.31714031461</v>
      </c>
      <c r="O26" s="56">
        <f t="shared" si="5"/>
        <v>509688.7456642054</v>
      </c>
      <c r="P26" s="56">
        <f t="shared" si="5"/>
        <v>509688.7456642054</v>
      </c>
      <c r="Q26" s="56">
        <f t="shared" si="5"/>
        <v>509688.7456642054</v>
      </c>
      <c r="R26" s="56">
        <f t="shared" si="5"/>
        <v>509688.7456642054</v>
      </c>
      <c r="S26" s="54">
        <f t="shared" si="5"/>
        <v>514220.89356420544</v>
      </c>
      <c r="T26" s="57" t="str">
        <f t="shared" si="5"/>
        <v/>
      </c>
      <c r="V26" s="55">
        <f t="shared" ca="1" si="4"/>
        <v>0</v>
      </c>
      <c r="AC26" s="49"/>
    </row>
    <row r="27" spans="1:29" outlineLevel="1" x14ac:dyDescent="0.25">
      <c r="B27" s="51" t="str">
        <f t="shared" si="2"/>
        <v>2017Q3</v>
      </c>
      <c r="C27" s="56">
        <f t="shared" ref="C27:T27" si="6">IF(C$24=1,C6,IF(C6="","",B27+C6))</f>
        <v>113.11278863232683</v>
      </c>
      <c r="D27" s="56">
        <f t="shared" si="6"/>
        <v>17368.840837570384</v>
      </c>
      <c r="E27" s="56">
        <f t="shared" si="6"/>
        <v>23431.426059156285</v>
      </c>
      <c r="F27" s="56">
        <f t="shared" si="6"/>
        <v>50801.325133389415</v>
      </c>
      <c r="G27" s="56">
        <f t="shared" si="6"/>
        <v>54913.392900874074</v>
      </c>
      <c r="H27" s="56">
        <f t="shared" si="6"/>
        <v>58522.655170386271</v>
      </c>
      <c r="I27" s="56">
        <f t="shared" si="6"/>
        <v>66971.720372899275</v>
      </c>
      <c r="J27" s="56">
        <f t="shared" si="6"/>
        <v>67442.376795188437</v>
      </c>
      <c r="K27" s="56">
        <f t="shared" si="6"/>
        <v>70584.038784811084</v>
      </c>
      <c r="L27" s="56">
        <f t="shared" si="6"/>
        <v>81002.622704478912</v>
      </c>
      <c r="M27" s="56">
        <f t="shared" si="6"/>
        <v>81283.755183996982</v>
      </c>
      <c r="N27" s="56">
        <f t="shared" si="6"/>
        <v>81623.291582205173</v>
      </c>
      <c r="O27" s="56">
        <f t="shared" si="6"/>
        <v>82587.929677879481</v>
      </c>
      <c r="P27" s="56">
        <f t="shared" si="6"/>
        <v>82587.929677879481</v>
      </c>
      <c r="Q27" s="56">
        <f t="shared" si="6"/>
        <v>83024.737362090003</v>
      </c>
      <c r="R27" s="58">
        <f t="shared" si="6"/>
        <v>552428.57926209003</v>
      </c>
      <c r="S27" s="57" t="str">
        <f t="shared" si="6"/>
        <v/>
      </c>
      <c r="T27" s="57" t="str">
        <f t="shared" si="6"/>
        <v/>
      </c>
      <c r="V27" s="55">
        <f t="shared" ca="1" si="4"/>
        <v>0</v>
      </c>
      <c r="AC27" s="49"/>
    </row>
    <row r="28" spans="1:29" outlineLevel="1" x14ac:dyDescent="0.25">
      <c r="B28" s="51" t="str">
        <f t="shared" si="2"/>
        <v>2017Q4</v>
      </c>
      <c r="C28" s="56">
        <f t="shared" ref="C28:T28" si="7">IF(C$24=1,C7,IF(C7="","",B28+C7))</f>
        <v>1054.8488453097345</v>
      </c>
      <c r="D28" s="56">
        <f t="shared" si="7"/>
        <v>179342.44232707185</v>
      </c>
      <c r="E28" s="56">
        <f t="shared" si="7"/>
        <v>368823.44978202361</v>
      </c>
      <c r="F28" s="56">
        <f t="shared" si="7"/>
        <v>539878.35851813224</v>
      </c>
      <c r="G28" s="56">
        <f t="shared" si="7"/>
        <v>550796.11696011829</v>
      </c>
      <c r="H28" s="56">
        <f t="shared" si="7"/>
        <v>581820.71639192081</v>
      </c>
      <c r="I28" s="56">
        <f t="shared" si="7"/>
        <v>584681.30506300519</v>
      </c>
      <c r="J28" s="56">
        <f t="shared" si="7"/>
        <v>594584.45948101545</v>
      </c>
      <c r="K28" s="56">
        <f t="shared" si="7"/>
        <v>598997.08628171473</v>
      </c>
      <c r="L28" s="56">
        <f t="shared" si="7"/>
        <v>612320.12408059603</v>
      </c>
      <c r="M28" s="56">
        <f t="shared" si="7"/>
        <v>612949.53218588617</v>
      </c>
      <c r="N28" s="56">
        <f t="shared" si="7"/>
        <v>615736.01284279872</v>
      </c>
      <c r="O28" s="56">
        <f t="shared" si="7"/>
        <v>619066.13658530719</v>
      </c>
      <c r="P28" s="56">
        <f t="shared" si="7"/>
        <v>621863.02881588368</v>
      </c>
      <c r="Q28" s="58">
        <f t="shared" si="7"/>
        <v>621863.02881588368</v>
      </c>
      <c r="R28" s="56" t="str">
        <f t="shared" si="7"/>
        <v/>
      </c>
      <c r="S28" s="57" t="str">
        <f t="shared" si="7"/>
        <v/>
      </c>
      <c r="T28" s="57" t="str">
        <f t="shared" si="7"/>
        <v/>
      </c>
      <c r="V28" s="55">
        <f t="shared" ca="1" si="4"/>
        <v>0</v>
      </c>
      <c r="AC28" s="49"/>
    </row>
    <row r="29" spans="1:29" outlineLevel="1" x14ac:dyDescent="0.25">
      <c r="B29" s="51" t="str">
        <f t="shared" si="2"/>
        <v>2018Q1</v>
      </c>
      <c r="C29" s="56">
        <f t="shared" ref="C29:T29" si="8">IF(C$24=1,C8,IF(C8="","",B29+C8))</f>
        <v>15325.643156387665</v>
      </c>
      <c r="D29" s="56">
        <f t="shared" si="8"/>
        <v>49712.385882066897</v>
      </c>
      <c r="E29" s="56">
        <f t="shared" si="8"/>
        <v>119280.31457400379</v>
      </c>
      <c r="F29" s="56">
        <f t="shared" si="8"/>
        <v>384198.98098079819</v>
      </c>
      <c r="G29" s="56">
        <f t="shared" si="8"/>
        <v>402732.88782005297</v>
      </c>
      <c r="H29" s="56">
        <f t="shared" si="8"/>
        <v>464343.29518451076</v>
      </c>
      <c r="I29" s="56">
        <f t="shared" si="8"/>
        <v>497526.12994651764</v>
      </c>
      <c r="J29" s="56">
        <f t="shared" si="8"/>
        <v>516398.20449197217</v>
      </c>
      <c r="K29" s="56">
        <f t="shared" si="8"/>
        <v>516587.40952639555</v>
      </c>
      <c r="L29" s="56">
        <f t="shared" si="8"/>
        <v>518809.77663390408</v>
      </c>
      <c r="M29" s="56">
        <f t="shared" si="8"/>
        <v>520068.01978487946</v>
      </c>
      <c r="N29" s="56">
        <f t="shared" si="8"/>
        <v>520068.01978487946</v>
      </c>
      <c r="O29" s="56">
        <f t="shared" si="8"/>
        <v>520068.01978487946</v>
      </c>
      <c r="P29" s="58">
        <f t="shared" si="8"/>
        <v>520068.01978487946</v>
      </c>
      <c r="Q29" s="56" t="str">
        <f t="shared" si="8"/>
        <v/>
      </c>
      <c r="R29" s="56" t="str">
        <f t="shared" si="8"/>
        <v/>
      </c>
      <c r="S29" s="57" t="str">
        <f t="shared" si="8"/>
        <v/>
      </c>
      <c r="T29" s="57" t="str">
        <f t="shared" si="8"/>
        <v/>
      </c>
      <c r="V29" s="55">
        <f t="shared" ca="1" si="4"/>
        <v>0</v>
      </c>
      <c r="AC29" s="49"/>
    </row>
    <row r="30" spans="1:29" outlineLevel="1" x14ac:dyDescent="0.25">
      <c r="B30" s="51" t="str">
        <f t="shared" si="2"/>
        <v>2018Q2</v>
      </c>
      <c r="C30" s="56">
        <f t="shared" ref="C30:T30" si="9">IF(C$24=1,C9,IF(C9="","",B30+C9))</f>
        <v>9119.6072173531993</v>
      </c>
      <c r="D30" s="56">
        <f t="shared" si="9"/>
        <v>2384908.6854831292</v>
      </c>
      <c r="E30" s="56">
        <f t="shared" si="9"/>
        <v>2406784.7664395752</v>
      </c>
      <c r="F30" s="56">
        <f t="shared" si="9"/>
        <v>2419253.5629105456</v>
      </c>
      <c r="G30" s="56">
        <f t="shared" si="9"/>
        <v>2431244.6856323611</v>
      </c>
      <c r="H30" s="56">
        <f t="shared" si="9"/>
        <v>2461685.2210215121</v>
      </c>
      <c r="I30" s="56">
        <f t="shared" si="9"/>
        <v>2474124.7897018003</v>
      </c>
      <c r="J30" s="56">
        <f t="shared" si="9"/>
        <v>2478990.0930339862</v>
      </c>
      <c r="K30" s="56">
        <f t="shared" si="9"/>
        <v>2495275.2672270322</v>
      </c>
      <c r="L30" s="56">
        <f t="shared" si="9"/>
        <v>2822353.5842931895</v>
      </c>
      <c r="M30" s="56">
        <f t="shared" si="9"/>
        <v>2822353.5842931895</v>
      </c>
      <c r="N30" s="56">
        <f t="shared" si="9"/>
        <v>2829660.3231208837</v>
      </c>
      <c r="O30" s="58">
        <f t="shared" si="9"/>
        <v>2830673.2278708834</v>
      </c>
      <c r="P30" s="56" t="str">
        <f t="shared" si="9"/>
        <v/>
      </c>
      <c r="Q30" s="56" t="str">
        <f t="shared" si="9"/>
        <v/>
      </c>
      <c r="R30" s="56" t="str">
        <f t="shared" si="9"/>
        <v/>
      </c>
      <c r="S30" s="57" t="str">
        <f t="shared" si="9"/>
        <v/>
      </c>
      <c r="T30" s="57" t="str">
        <f t="shared" si="9"/>
        <v/>
      </c>
      <c r="V30" s="55">
        <f t="shared" ca="1" si="4"/>
        <v>0</v>
      </c>
      <c r="AC30" s="49"/>
    </row>
    <row r="31" spans="1:29" outlineLevel="1" x14ac:dyDescent="0.25">
      <c r="B31" s="51" t="str">
        <f t="shared" si="2"/>
        <v>2018Q3</v>
      </c>
      <c r="C31" s="56">
        <f t="shared" ref="C31:T31" si="10">IF(C$24=1,C10,IF(C10="","",B31+C10))</f>
        <v>159.46538124452235</v>
      </c>
      <c r="D31" s="56">
        <f t="shared" si="10"/>
        <v>421.25131568764709</v>
      </c>
      <c r="E31" s="56">
        <f t="shared" si="10"/>
        <v>1435.2631908063465</v>
      </c>
      <c r="F31" s="56">
        <f t="shared" si="10"/>
        <v>43997.636656382943</v>
      </c>
      <c r="G31" s="56">
        <f t="shared" si="10"/>
        <v>46293.159052609364</v>
      </c>
      <c r="H31" s="56">
        <f t="shared" si="10"/>
        <v>47114.240237049926</v>
      </c>
      <c r="I31" s="56">
        <f t="shared" si="10"/>
        <v>47285.41729384855</v>
      </c>
      <c r="J31" s="56">
        <f t="shared" si="10"/>
        <v>47392.215112961174</v>
      </c>
      <c r="K31" s="56">
        <f t="shared" si="10"/>
        <v>48450.873980645643</v>
      </c>
      <c r="L31" s="56">
        <f t="shared" si="10"/>
        <v>48582.830614484032</v>
      </c>
      <c r="M31" s="56">
        <f t="shared" si="10"/>
        <v>49003.513606965236</v>
      </c>
      <c r="N31" s="58">
        <f t="shared" si="10"/>
        <v>57811.906606965233</v>
      </c>
      <c r="O31" s="56" t="str">
        <f t="shared" si="10"/>
        <v/>
      </c>
      <c r="P31" s="56" t="str">
        <f t="shared" si="10"/>
        <v/>
      </c>
      <c r="Q31" s="56" t="str">
        <f t="shared" si="10"/>
        <v/>
      </c>
      <c r="R31" s="56" t="str">
        <f t="shared" si="10"/>
        <v/>
      </c>
      <c r="S31" s="57" t="str">
        <f t="shared" si="10"/>
        <v/>
      </c>
      <c r="T31" s="57" t="str">
        <f t="shared" si="10"/>
        <v/>
      </c>
      <c r="V31" s="55">
        <f t="shared" ca="1" si="4"/>
        <v>0</v>
      </c>
      <c r="AC31" s="49"/>
    </row>
    <row r="32" spans="1:29" outlineLevel="1" x14ac:dyDescent="0.25">
      <c r="B32" s="51" t="str">
        <f t="shared" si="2"/>
        <v>2018Q4</v>
      </c>
      <c r="C32" s="56">
        <f t="shared" ref="C32:T32" si="11">IF(C$24=1,C11,IF(C11="","",B32+C11))</f>
        <v>2317.4317452090595</v>
      </c>
      <c r="D32" s="56">
        <f t="shared" si="11"/>
        <v>23835.892499541817</v>
      </c>
      <c r="E32" s="56">
        <f t="shared" si="11"/>
        <v>58649.607089688114</v>
      </c>
      <c r="F32" s="56">
        <f t="shared" si="11"/>
        <v>177373.5932678614</v>
      </c>
      <c r="G32" s="56">
        <f t="shared" si="11"/>
        <v>179349.81148945232</v>
      </c>
      <c r="H32" s="56">
        <f t="shared" si="11"/>
        <v>190790.8045238757</v>
      </c>
      <c r="I32" s="56">
        <f t="shared" si="11"/>
        <v>370865.24984810781</v>
      </c>
      <c r="J32" s="56">
        <f t="shared" si="11"/>
        <v>370865.24984810781</v>
      </c>
      <c r="K32" s="56">
        <f t="shared" si="11"/>
        <v>373128.29381485865</v>
      </c>
      <c r="L32" s="56">
        <f t="shared" si="11"/>
        <v>373144.82689338829</v>
      </c>
      <c r="M32" s="58">
        <f t="shared" si="11"/>
        <v>373372.78189338825</v>
      </c>
      <c r="N32" s="56" t="str">
        <f t="shared" si="11"/>
        <v/>
      </c>
      <c r="O32" s="56" t="str">
        <f t="shared" si="11"/>
        <v/>
      </c>
      <c r="P32" s="56" t="str">
        <f t="shared" si="11"/>
        <v/>
      </c>
      <c r="Q32" s="56" t="str">
        <f t="shared" si="11"/>
        <v/>
      </c>
      <c r="R32" s="56" t="str">
        <f t="shared" si="11"/>
        <v/>
      </c>
      <c r="S32" s="57" t="str">
        <f t="shared" si="11"/>
        <v/>
      </c>
      <c r="T32" s="57" t="str">
        <f t="shared" si="11"/>
        <v/>
      </c>
      <c r="V32" s="55">
        <f t="shared" ca="1" si="4"/>
        <v>0</v>
      </c>
      <c r="AC32" s="49"/>
    </row>
    <row r="33" spans="1:29" outlineLevel="1" x14ac:dyDescent="0.25">
      <c r="B33" s="51" t="str">
        <f t="shared" si="2"/>
        <v>2019Q1</v>
      </c>
      <c r="C33" s="56">
        <f t="shared" ref="C33:T33" si="12">IF(C$24=1,C12,IF(C12="","",B33+C12))</f>
        <v>3087.4681356152523</v>
      </c>
      <c r="D33" s="56">
        <f t="shared" si="12"/>
        <v>136999.19354826587</v>
      </c>
      <c r="E33" s="56">
        <f t="shared" si="12"/>
        <v>956505.99769663648</v>
      </c>
      <c r="F33" s="56">
        <f t="shared" si="12"/>
        <v>2194116.7386612352</v>
      </c>
      <c r="G33" s="56">
        <f t="shared" si="12"/>
        <v>2196980.2882214761</v>
      </c>
      <c r="H33" s="56">
        <f t="shared" si="12"/>
        <v>3617692.7491438314</v>
      </c>
      <c r="I33" s="56">
        <f t="shared" si="12"/>
        <v>3618939.5253808964</v>
      </c>
      <c r="J33" s="56">
        <f t="shared" si="12"/>
        <v>4511096.0426872941</v>
      </c>
      <c r="K33" s="56">
        <f t="shared" si="12"/>
        <v>4513906.5814212123</v>
      </c>
      <c r="L33" s="58">
        <f t="shared" si="12"/>
        <v>4513906.5814212123</v>
      </c>
      <c r="M33" s="56" t="str">
        <f t="shared" si="12"/>
        <v/>
      </c>
      <c r="N33" s="56" t="str">
        <f t="shared" si="12"/>
        <v/>
      </c>
      <c r="O33" s="56" t="str">
        <f t="shared" si="12"/>
        <v/>
      </c>
      <c r="P33" s="56" t="str">
        <f t="shared" si="12"/>
        <v/>
      </c>
      <c r="Q33" s="56" t="str">
        <f t="shared" si="12"/>
        <v/>
      </c>
      <c r="R33" s="56" t="str">
        <f t="shared" si="12"/>
        <v/>
      </c>
      <c r="S33" s="57" t="str">
        <f t="shared" si="12"/>
        <v/>
      </c>
      <c r="T33" s="57" t="str">
        <f t="shared" si="12"/>
        <v/>
      </c>
      <c r="V33" s="55">
        <f t="shared" ca="1" si="4"/>
        <v>0</v>
      </c>
      <c r="AC33" s="49"/>
    </row>
    <row r="34" spans="1:29" outlineLevel="1" x14ac:dyDescent="0.25">
      <c r="B34" s="51" t="str">
        <f t="shared" si="2"/>
        <v>2019Q2</v>
      </c>
      <c r="C34" s="56">
        <f t="shared" ref="C34:T34" si="13">IF(C$24=1,C13,IF(C13="","",B34+C13))</f>
        <v>3458.1695718588649</v>
      </c>
      <c r="D34" s="56">
        <f t="shared" si="13"/>
        <v>20293.877454577567</v>
      </c>
      <c r="E34" s="56">
        <f t="shared" si="13"/>
        <v>35017.843229271624</v>
      </c>
      <c r="F34" s="56">
        <f t="shared" si="13"/>
        <v>35282.860763695033</v>
      </c>
      <c r="G34" s="56">
        <f t="shared" si="13"/>
        <v>37940.339872056808</v>
      </c>
      <c r="H34" s="56">
        <f t="shared" si="13"/>
        <v>40454.664328163679</v>
      </c>
      <c r="I34" s="56">
        <f t="shared" si="13"/>
        <v>40454.664328163679</v>
      </c>
      <c r="J34" s="56">
        <f t="shared" si="13"/>
        <v>40454.664328163679</v>
      </c>
      <c r="K34" s="58">
        <f t="shared" si="13"/>
        <v>40454.664328163679</v>
      </c>
      <c r="L34" s="56" t="str">
        <f t="shared" si="13"/>
        <v/>
      </c>
      <c r="M34" s="56" t="str">
        <f t="shared" si="13"/>
        <v/>
      </c>
      <c r="N34" s="56" t="str">
        <f t="shared" si="13"/>
        <v/>
      </c>
      <c r="O34" s="56" t="str">
        <f t="shared" si="13"/>
        <v/>
      </c>
      <c r="P34" s="56" t="str">
        <f t="shared" si="13"/>
        <v/>
      </c>
      <c r="Q34" s="56" t="str">
        <f t="shared" si="13"/>
        <v/>
      </c>
      <c r="R34" s="56" t="str">
        <f t="shared" si="13"/>
        <v/>
      </c>
      <c r="S34" s="57" t="str">
        <f t="shared" si="13"/>
        <v/>
      </c>
      <c r="T34" s="57" t="str">
        <f t="shared" si="13"/>
        <v/>
      </c>
      <c r="V34" s="55">
        <f t="shared" ca="1" si="4"/>
        <v>0</v>
      </c>
      <c r="AC34" s="49"/>
    </row>
    <row r="35" spans="1:29" outlineLevel="1" x14ac:dyDescent="0.25">
      <c r="B35" s="51" t="str">
        <f t="shared" si="2"/>
        <v>2019Q3</v>
      </c>
      <c r="C35" s="56">
        <f t="shared" ref="C35:T35" si="14">IF(C$24=1,C14,IF(C14="","",B35+C14))</f>
        <v>2911.1459039451124</v>
      </c>
      <c r="D35" s="56">
        <f t="shared" si="14"/>
        <v>22024.369938910149</v>
      </c>
      <c r="E35" s="56">
        <f t="shared" si="14"/>
        <v>56169.476475915319</v>
      </c>
      <c r="F35" s="56">
        <f t="shared" si="14"/>
        <v>153549.89478308259</v>
      </c>
      <c r="G35" s="56">
        <f t="shared" si="14"/>
        <v>206005.69808418525</v>
      </c>
      <c r="H35" s="56">
        <f t="shared" si="14"/>
        <v>213464.3411481583</v>
      </c>
      <c r="I35" s="56">
        <f t="shared" si="14"/>
        <v>214459.09843136632</v>
      </c>
      <c r="J35" s="58">
        <f t="shared" si="14"/>
        <v>214459.09843136632</v>
      </c>
      <c r="K35" s="56" t="str">
        <f t="shared" si="14"/>
        <v/>
      </c>
      <c r="L35" s="56" t="str">
        <f t="shared" si="14"/>
        <v/>
      </c>
      <c r="M35" s="56" t="str">
        <f t="shared" si="14"/>
        <v/>
      </c>
      <c r="N35" s="56" t="str">
        <f t="shared" si="14"/>
        <v/>
      </c>
      <c r="O35" s="56" t="str">
        <f t="shared" si="14"/>
        <v/>
      </c>
      <c r="P35" s="56" t="str">
        <f t="shared" si="14"/>
        <v/>
      </c>
      <c r="Q35" s="56" t="str">
        <f t="shared" si="14"/>
        <v/>
      </c>
      <c r="R35" s="56" t="str">
        <f t="shared" si="14"/>
        <v/>
      </c>
      <c r="S35" s="57" t="str">
        <f t="shared" si="14"/>
        <v/>
      </c>
      <c r="T35" s="57" t="str">
        <f t="shared" si="14"/>
        <v/>
      </c>
      <c r="V35" s="55">
        <f t="shared" ca="1" si="4"/>
        <v>0</v>
      </c>
      <c r="AC35" s="49"/>
    </row>
    <row r="36" spans="1:29" outlineLevel="1" x14ac:dyDescent="0.25">
      <c r="B36" s="51" t="str">
        <f t="shared" si="2"/>
        <v>2019Q4</v>
      </c>
      <c r="C36" s="56">
        <f t="shared" ref="C36:T36" si="15">IF(C$24=1,C15,IF(C15="","",B36+C15))</f>
        <v>7112.3072749125886</v>
      </c>
      <c r="D36" s="56">
        <f t="shared" si="15"/>
        <v>16591.645217038236</v>
      </c>
      <c r="E36" s="56">
        <f t="shared" si="15"/>
        <v>333226.39202996495</v>
      </c>
      <c r="F36" s="56">
        <f t="shared" si="15"/>
        <v>599087.50993602956</v>
      </c>
      <c r="G36" s="56">
        <f t="shared" si="15"/>
        <v>1332262.9556830837</v>
      </c>
      <c r="H36" s="56">
        <f t="shared" si="15"/>
        <v>1401375.934065707</v>
      </c>
      <c r="I36" s="58">
        <f t="shared" si="15"/>
        <v>1482138.5183157071</v>
      </c>
      <c r="J36" s="56" t="str">
        <f t="shared" si="15"/>
        <v/>
      </c>
      <c r="K36" s="56" t="str">
        <f t="shared" si="15"/>
        <v/>
      </c>
      <c r="L36" s="56" t="str">
        <f t="shared" si="15"/>
        <v/>
      </c>
      <c r="M36" s="56" t="str">
        <f t="shared" si="15"/>
        <v/>
      </c>
      <c r="N36" s="56" t="str">
        <f t="shared" si="15"/>
        <v/>
      </c>
      <c r="O36" s="56" t="str">
        <f t="shared" si="15"/>
        <v/>
      </c>
      <c r="P36" s="56" t="str">
        <f t="shared" si="15"/>
        <v/>
      </c>
      <c r="Q36" s="56" t="str">
        <f t="shared" si="15"/>
        <v/>
      </c>
      <c r="R36" s="56" t="str">
        <f t="shared" si="15"/>
        <v/>
      </c>
      <c r="S36" s="57" t="str">
        <f t="shared" si="15"/>
        <v/>
      </c>
      <c r="T36" s="57" t="str">
        <f t="shared" si="15"/>
        <v/>
      </c>
      <c r="V36" s="55">
        <f t="shared" ca="1" si="4"/>
        <v>0</v>
      </c>
      <c r="AC36" s="49"/>
    </row>
    <row r="37" spans="1:29" outlineLevel="1" x14ac:dyDescent="0.25">
      <c r="B37" s="51" t="str">
        <f t="shared" si="2"/>
        <v>2020Q1</v>
      </c>
      <c r="C37" s="56">
        <f t="shared" ref="C37:T37" si="16">IF(C$24=1,C16,IF(C16="","",B37+C16))</f>
        <v>14738.34459036145</v>
      </c>
      <c r="D37" s="56">
        <f t="shared" si="16"/>
        <v>252260.6220570851</v>
      </c>
      <c r="E37" s="56">
        <f t="shared" si="16"/>
        <v>704643.75893494789</v>
      </c>
      <c r="F37" s="56">
        <f t="shared" si="16"/>
        <v>883019.54416222055</v>
      </c>
      <c r="G37" s="56">
        <f t="shared" si="16"/>
        <v>977258.7408426716</v>
      </c>
      <c r="H37" s="58">
        <f t="shared" si="16"/>
        <v>991335.10534267162</v>
      </c>
      <c r="I37" s="56" t="str">
        <f t="shared" si="16"/>
        <v/>
      </c>
      <c r="J37" s="56" t="str">
        <f t="shared" si="16"/>
        <v/>
      </c>
      <c r="K37" s="56" t="str">
        <f t="shared" si="16"/>
        <v/>
      </c>
      <c r="L37" s="56" t="str">
        <f t="shared" si="16"/>
        <v/>
      </c>
      <c r="M37" s="56" t="str">
        <f t="shared" si="16"/>
        <v/>
      </c>
      <c r="N37" s="56" t="str">
        <f t="shared" si="16"/>
        <v/>
      </c>
      <c r="O37" s="56" t="str">
        <f t="shared" si="16"/>
        <v/>
      </c>
      <c r="P37" s="56" t="str">
        <f t="shared" si="16"/>
        <v/>
      </c>
      <c r="Q37" s="56" t="str">
        <f t="shared" si="16"/>
        <v/>
      </c>
      <c r="R37" s="56" t="str">
        <f t="shared" si="16"/>
        <v/>
      </c>
      <c r="S37" s="57" t="str">
        <f t="shared" si="16"/>
        <v/>
      </c>
      <c r="T37" s="57" t="str">
        <f t="shared" si="16"/>
        <v/>
      </c>
      <c r="V37" s="55">
        <f t="shared" ca="1" si="4"/>
        <v>0</v>
      </c>
      <c r="AC37" s="49"/>
    </row>
    <row r="38" spans="1:29" outlineLevel="1" x14ac:dyDescent="0.25">
      <c r="B38" s="51" t="str">
        <f t="shared" si="2"/>
        <v>2020Q2</v>
      </c>
      <c r="C38" s="56">
        <f t="shared" ref="C38:T38" si="17">IF(C$24=1,C17,IF(C17="","",B38+C17))</f>
        <v>19264.991232935161</v>
      </c>
      <c r="D38" s="56">
        <f t="shared" si="17"/>
        <v>3843960.7059110538</v>
      </c>
      <c r="E38" s="56">
        <f t="shared" si="17"/>
        <v>4296127.0592980497</v>
      </c>
      <c r="F38" s="56">
        <f t="shared" si="17"/>
        <v>4596939.5502385264</v>
      </c>
      <c r="G38" s="58">
        <f t="shared" si="17"/>
        <v>4937654.1147385268</v>
      </c>
      <c r="H38" s="56" t="str">
        <f t="shared" si="17"/>
        <v/>
      </c>
      <c r="I38" s="56" t="str">
        <f t="shared" si="17"/>
        <v/>
      </c>
      <c r="J38" s="56" t="str">
        <f t="shared" si="17"/>
        <v/>
      </c>
      <c r="K38" s="56" t="str">
        <f t="shared" si="17"/>
        <v/>
      </c>
      <c r="L38" s="56" t="str">
        <f t="shared" si="17"/>
        <v/>
      </c>
      <c r="M38" s="56" t="str">
        <f t="shared" si="17"/>
        <v/>
      </c>
      <c r="N38" s="56" t="str">
        <f t="shared" si="17"/>
        <v/>
      </c>
      <c r="O38" s="56" t="str">
        <f t="shared" si="17"/>
        <v/>
      </c>
      <c r="P38" s="56" t="str">
        <f t="shared" si="17"/>
        <v/>
      </c>
      <c r="Q38" s="56" t="str">
        <f t="shared" si="17"/>
        <v/>
      </c>
      <c r="R38" s="56" t="str">
        <f t="shared" si="17"/>
        <v/>
      </c>
      <c r="S38" s="57" t="str">
        <f t="shared" si="17"/>
        <v/>
      </c>
      <c r="T38" s="57" t="str">
        <f t="shared" si="17"/>
        <v/>
      </c>
      <c r="V38" s="55">
        <f t="shared" ca="1" si="4"/>
        <v>0</v>
      </c>
      <c r="AC38" s="49"/>
    </row>
    <row r="39" spans="1:29" outlineLevel="1" x14ac:dyDescent="0.25">
      <c r="B39" s="51" t="str">
        <f t="shared" si="2"/>
        <v>2020Q3</v>
      </c>
      <c r="C39" s="56">
        <f t="shared" ref="C39:T39" si="18">IF(C$24=1,C18,IF(C18="","",B39+C18))</f>
        <v>8239.9017981340112</v>
      </c>
      <c r="D39" s="56">
        <f t="shared" si="18"/>
        <v>41596.932117999328</v>
      </c>
      <c r="E39" s="56">
        <f t="shared" si="18"/>
        <v>194337.64890997927</v>
      </c>
      <c r="F39" s="58">
        <f t="shared" si="18"/>
        <v>218571.99890997927</v>
      </c>
      <c r="G39" s="56" t="str">
        <f t="shared" si="18"/>
        <v/>
      </c>
      <c r="H39" s="56" t="str">
        <f t="shared" si="18"/>
        <v/>
      </c>
      <c r="I39" s="56" t="str">
        <f t="shared" si="18"/>
        <v/>
      </c>
      <c r="J39" s="56" t="str">
        <f t="shared" si="18"/>
        <v/>
      </c>
      <c r="K39" s="56" t="str">
        <f t="shared" si="18"/>
        <v/>
      </c>
      <c r="L39" s="56" t="str">
        <f t="shared" si="18"/>
        <v/>
      </c>
      <c r="M39" s="56" t="str">
        <f t="shared" si="18"/>
        <v/>
      </c>
      <c r="N39" s="56" t="str">
        <f t="shared" si="18"/>
        <v/>
      </c>
      <c r="O39" s="56" t="str">
        <f t="shared" si="18"/>
        <v/>
      </c>
      <c r="P39" s="56" t="str">
        <f t="shared" si="18"/>
        <v/>
      </c>
      <c r="Q39" s="56" t="str">
        <f t="shared" si="18"/>
        <v/>
      </c>
      <c r="R39" s="56" t="str">
        <f t="shared" si="18"/>
        <v/>
      </c>
      <c r="S39" s="57" t="str">
        <f t="shared" si="18"/>
        <v/>
      </c>
      <c r="T39" s="57" t="str">
        <f t="shared" si="18"/>
        <v/>
      </c>
      <c r="V39" s="55">
        <f t="shared" ca="1" si="4"/>
        <v>0</v>
      </c>
      <c r="AC39" s="49"/>
    </row>
    <row r="40" spans="1:29" outlineLevel="1" x14ac:dyDescent="0.25">
      <c r="B40" s="51" t="str">
        <f t="shared" si="2"/>
        <v>2020Q4</v>
      </c>
      <c r="C40" s="56">
        <f t="shared" ref="C40:T40" si="19">IF(C$24=1,C19,IF(C19="","",B40+C19))</f>
        <v>9365.5998023989923</v>
      </c>
      <c r="D40" s="56">
        <f t="shared" si="19"/>
        <v>45024.81518397796</v>
      </c>
      <c r="E40" s="58">
        <f t="shared" si="19"/>
        <v>145773.643433978</v>
      </c>
      <c r="F40" s="56" t="str">
        <f t="shared" si="19"/>
        <v/>
      </c>
      <c r="G40" s="56" t="str">
        <f t="shared" si="19"/>
        <v/>
      </c>
      <c r="H40" s="56" t="str">
        <f t="shared" si="19"/>
        <v/>
      </c>
      <c r="I40" s="56" t="str">
        <f t="shared" si="19"/>
        <v/>
      </c>
      <c r="J40" s="56" t="str">
        <f t="shared" si="19"/>
        <v/>
      </c>
      <c r="K40" s="56" t="str">
        <f t="shared" si="19"/>
        <v/>
      </c>
      <c r="L40" s="56" t="str">
        <f t="shared" si="19"/>
        <v/>
      </c>
      <c r="M40" s="56" t="str">
        <f t="shared" si="19"/>
        <v/>
      </c>
      <c r="N40" s="56" t="str">
        <f t="shared" si="19"/>
        <v/>
      </c>
      <c r="O40" s="56" t="str">
        <f t="shared" si="19"/>
        <v/>
      </c>
      <c r="P40" s="56" t="str">
        <f t="shared" si="19"/>
        <v/>
      </c>
      <c r="Q40" s="56" t="str">
        <f t="shared" si="19"/>
        <v/>
      </c>
      <c r="R40" s="56" t="str">
        <f t="shared" si="19"/>
        <v/>
      </c>
      <c r="S40" s="57" t="str">
        <f t="shared" si="19"/>
        <v/>
      </c>
      <c r="T40" s="57" t="str">
        <f t="shared" si="19"/>
        <v/>
      </c>
      <c r="V40" s="55">
        <f t="shared" ca="1" si="4"/>
        <v>0</v>
      </c>
      <c r="AC40" s="49"/>
    </row>
    <row r="41" spans="1:29" outlineLevel="1" x14ac:dyDescent="0.25">
      <c r="B41" s="51" t="str">
        <f t="shared" si="2"/>
        <v>2021Q1</v>
      </c>
      <c r="C41" s="56">
        <f t="shared" ref="C41:T41" si="20">IF(C$24=1,C20,IF(C20="","",B41+C20))</f>
        <v>1368.2984544695071</v>
      </c>
      <c r="D41" s="58">
        <f t="shared" si="20"/>
        <v>114487.00195446955</v>
      </c>
      <c r="E41" s="56" t="str">
        <f t="shared" si="20"/>
        <v/>
      </c>
      <c r="F41" s="56" t="str">
        <f t="shared" si="20"/>
        <v/>
      </c>
      <c r="G41" s="56" t="str">
        <f t="shared" si="20"/>
        <v/>
      </c>
      <c r="H41" s="56" t="str">
        <f t="shared" si="20"/>
        <v/>
      </c>
      <c r="I41" s="56" t="str">
        <f t="shared" si="20"/>
        <v/>
      </c>
      <c r="J41" s="56" t="str">
        <f t="shared" si="20"/>
        <v/>
      </c>
      <c r="K41" s="56" t="str">
        <f t="shared" si="20"/>
        <v/>
      </c>
      <c r="L41" s="56" t="str">
        <f t="shared" si="20"/>
        <v/>
      </c>
      <c r="M41" s="56" t="str">
        <f t="shared" si="20"/>
        <v/>
      </c>
      <c r="N41" s="56" t="str">
        <f t="shared" si="20"/>
        <v/>
      </c>
      <c r="O41" s="56" t="str">
        <f t="shared" si="20"/>
        <v/>
      </c>
      <c r="P41" s="56" t="str">
        <f t="shared" si="20"/>
        <v/>
      </c>
      <c r="Q41" s="56" t="str">
        <f t="shared" si="20"/>
        <v/>
      </c>
      <c r="R41" s="56" t="str">
        <f t="shared" si="20"/>
        <v/>
      </c>
      <c r="S41" s="57" t="str">
        <f t="shared" si="20"/>
        <v/>
      </c>
      <c r="T41" s="57" t="str">
        <f t="shared" si="20"/>
        <v/>
      </c>
      <c r="V41" s="55">
        <f t="shared" ca="1" si="4"/>
        <v>0</v>
      </c>
      <c r="AC41" s="49"/>
    </row>
    <row r="42" spans="1:29" outlineLevel="1" x14ac:dyDescent="0.25">
      <c r="B42" s="59" t="str">
        <f t="shared" si="2"/>
        <v>2021Q2</v>
      </c>
      <c r="C42" s="54">
        <f t="shared" ref="C42:T42" si="21">IF(C$24=1,C21,IF(C21="","",B42+C21))</f>
        <v>98900</v>
      </c>
      <c r="D42" s="60" t="str">
        <f t="shared" si="21"/>
        <v/>
      </c>
      <c r="E42" s="60" t="str">
        <f t="shared" si="21"/>
        <v/>
      </c>
      <c r="F42" s="60" t="str">
        <f t="shared" si="21"/>
        <v/>
      </c>
      <c r="G42" s="60" t="str">
        <f t="shared" si="21"/>
        <v/>
      </c>
      <c r="H42" s="60" t="str">
        <f t="shared" si="21"/>
        <v/>
      </c>
      <c r="I42" s="60" t="str">
        <f t="shared" si="21"/>
        <v/>
      </c>
      <c r="J42" s="60" t="str">
        <f t="shared" si="21"/>
        <v/>
      </c>
      <c r="K42" s="60" t="str">
        <f t="shared" si="21"/>
        <v/>
      </c>
      <c r="L42" s="60" t="str">
        <f t="shared" si="21"/>
        <v/>
      </c>
      <c r="M42" s="60" t="str">
        <f t="shared" si="21"/>
        <v/>
      </c>
      <c r="N42" s="60" t="str">
        <f t="shared" si="21"/>
        <v/>
      </c>
      <c r="O42" s="60" t="str">
        <f t="shared" si="21"/>
        <v/>
      </c>
      <c r="P42" s="60" t="str">
        <f t="shared" si="21"/>
        <v/>
      </c>
      <c r="Q42" s="60" t="str">
        <f t="shared" si="21"/>
        <v/>
      </c>
      <c r="R42" s="60" t="str">
        <f t="shared" si="21"/>
        <v/>
      </c>
      <c r="S42" s="60" t="str">
        <f t="shared" si="21"/>
        <v/>
      </c>
      <c r="T42" s="60" t="str">
        <f t="shared" si="21"/>
        <v/>
      </c>
      <c r="V42" s="55">
        <f t="shared" ca="1" si="4"/>
        <v>0</v>
      </c>
      <c r="AC42" s="49"/>
    </row>
    <row r="43" spans="1:29"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c r="AC43" s="49"/>
    </row>
    <row r="44" spans="1:29" ht="18.75" x14ac:dyDescent="0.25">
      <c r="A44" s="138" t="s">
        <v>32</v>
      </c>
      <c r="AC44" s="49"/>
    </row>
    <row r="45" spans="1:29" ht="16.5" outlineLevel="1" thickBot="1" x14ac:dyDescent="0.3">
      <c r="B45" s="50" t="str">
        <f>B24</f>
        <v>Accident quarter</v>
      </c>
      <c r="C45" s="6">
        <f t="shared" ref="C45:T45" si="22">C24</f>
        <v>1</v>
      </c>
      <c r="D45" s="6">
        <f t="shared" si="22"/>
        <v>2</v>
      </c>
      <c r="E45" s="6">
        <f t="shared" si="22"/>
        <v>3</v>
      </c>
      <c r="F45" s="6">
        <f t="shared" si="22"/>
        <v>4</v>
      </c>
      <c r="G45" s="6">
        <f t="shared" si="22"/>
        <v>5</v>
      </c>
      <c r="H45" s="6">
        <f t="shared" si="22"/>
        <v>6</v>
      </c>
      <c r="I45" s="6">
        <f t="shared" si="22"/>
        <v>7</v>
      </c>
      <c r="J45" s="6">
        <f t="shared" si="22"/>
        <v>8</v>
      </c>
      <c r="K45" s="6">
        <f t="shared" si="22"/>
        <v>9</v>
      </c>
      <c r="L45" s="6">
        <f t="shared" si="22"/>
        <v>10</v>
      </c>
      <c r="M45" s="6">
        <f t="shared" si="22"/>
        <v>11</v>
      </c>
      <c r="N45" s="6">
        <f t="shared" si="22"/>
        <v>12</v>
      </c>
      <c r="O45" s="6">
        <f t="shared" si="22"/>
        <v>13</v>
      </c>
      <c r="P45" s="6">
        <f t="shared" si="22"/>
        <v>14</v>
      </c>
      <c r="Q45" s="6">
        <f t="shared" si="22"/>
        <v>15</v>
      </c>
      <c r="R45" s="6">
        <f t="shared" si="22"/>
        <v>16</v>
      </c>
      <c r="S45" s="6">
        <f t="shared" si="22"/>
        <v>17</v>
      </c>
      <c r="T45" s="6">
        <f t="shared" si="22"/>
        <v>18</v>
      </c>
      <c r="AC45" s="49"/>
    </row>
    <row r="46" spans="1:29" outlineLevel="1" x14ac:dyDescent="0.25">
      <c r="A46" s="61">
        <v>1</v>
      </c>
      <c r="B46" s="51" t="str">
        <f t="shared" ref="B46:B63" si="23">B25</f>
        <v>2017Q1</v>
      </c>
      <c r="C46" s="62" t="str">
        <f>IF(C$45=1,"",IF(C25="","",C25/B25))</f>
        <v/>
      </c>
      <c r="D46" s="63">
        <f t="shared" ref="D46:T46" si="24">IF(D$45=1,"",IF(D25="","",D25/C25))</f>
        <v>1.2384875858360218</v>
      </c>
      <c r="E46" s="63">
        <f t="shared" si="24"/>
        <v>1.2683834899151294</v>
      </c>
      <c r="F46" s="63">
        <f t="shared" si="24"/>
        <v>10.620753789290344</v>
      </c>
      <c r="G46" s="63">
        <f t="shared" si="24"/>
        <v>1.0598408979299658</v>
      </c>
      <c r="H46" s="63">
        <f t="shared" si="24"/>
        <v>1</v>
      </c>
      <c r="I46" s="63">
        <f t="shared" si="24"/>
        <v>1</v>
      </c>
      <c r="J46" s="63">
        <f t="shared" si="24"/>
        <v>1</v>
      </c>
      <c r="K46" s="63">
        <f t="shared" si="24"/>
        <v>1</v>
      </c>
      <c r="L46" s="63">
        <f t="shared" si="24"/>
        <v>1.0278002161247721</v>
      </c>
      <c r="M46" s="63">
        <f t="shared" si="24"/>
        <v>1</v>
      </c>
      <c r="N46" s="63">
        <f t="shared" si="24"/>
        <v>1</v>
      </c>
      <c r="O46" s="63">
        <f t="shared" si="24"/>
        <v>1</v>
      </c>
      <c r="P46" s="63">
        <f t="shared" si="24"/>
        <v>1</v>
      </c>
      <c r="Q46" s="63">
        <f t="shared" si="24"/>
        <v>1</v>
      </c>
      <c r="R46" s="63">
        <f t="shared" si="24"/>
        <v>1</v>
      </c>
      <c r="S46" s="64">
        <f t="shared" si="24"/>
        <v>1</v>
      </c>
      <c r="T46" s="65">
        <f t="shared" si="24"/>
        <v>1</v>
      </c>
      <c r="AC46" s="49"/>
    </row>
    <row r="47" spans="1:29" outlineLevel="1" x14ac:dyDescent="0.25">
      <c r="A47" s="61">
        <f>A46+1</f>
        <v>2</v>
      </c>
      <c r="B47" s="51" t="str">
        <f t="shared" si="23"/>
        <v>2017Q2</v>
      </c>
      <c r="C47" s="66" t="str">
        <f t="shared" ref="C47:T61" si="25">IF(C$45=1,"",IF(C26="","",C26/B26))</f>
        <v/>
      </c>
      <c r="D47" s="67">
        <f t="shared" si="25"/>
        <v>1.7473177281257892</v>
      </c>
      <c r="E47" s="67">
        <f t="shared" si="25"/>
        <v>226.07825294570483</v>
      </c>
      <c r="F47" s="67">
        <f t="shared" si="25"/>
        <v>1.0296095736648745</v>
      </c>
      <c r="G47" s="67">
        <f t="shared" si="25"/>
        <v>1.1188482787127421</v>
      </c>
      <c r="H47" s="67">
        <f t="shared" si="25"/>
        <v>1.0012984531402724</v>
      </c>
      <c r="I47" s="67">
        <f t="shared" si="25"/>
        <v>1.0454296929077431</v>
      </c>
      <c r="J47" s="67">
        <f t="shared" si="25"/>
        <v>1.0003096046073063</v>
      </c>
      <c r="K47" s="67">
        <f t="shared" si="25"/>
        <v>1.0379263779855801</v>
      </c>
      <c r="L47" s="67">
        <f t="shared" si="25"/>
        <v>1</v>
      </c>
      <c r="M47" s="67">
        <f t="shared" si="25"/>
        <v>1.0006538262516551</v>
      </c>
      <c r="N47" s="67">
        <f t="shared" si="25"/>
        <v>1.0017054743748055</v>
      </c>
      <c r="O47" s="67">
        <f t="shared" si="25"/>
        <v>1.0001578241978901</v>
      </c>
      <c r="P47" s="67">
        <f t="shared" si="25"/>
        <v>1</v>
      </c>
      <c r="Q47" s="67">
        <f t="shared" si="25"/>
        <v>1</v>
      </c>
      <c r="R47" s="67">
        <f t="shared" si="25"/>
        <v>1</v>
      </c>
      <c r="S47" s="65">
        <f t="shared" si="25"/>
        <v>1.0088919913153938</v>
      </c>
      <c r="T47" s="68" t="str">
        <f t="shared" si="25"/>
        <v/>
      </c>
      <c r="AC47" s="49"/>
    </row>
    <row r="48" spans="1:29" outlineLevel="1" x14ac:dyDescent="0.25">
      <c r="A48" s="61">
        <f t="shared" ref="A48:A63" si="26">A47+1</f>
        <v>3</v>
      </c>
      <c r="B48" s="51" t="str">
        <f t="shared" si="23"/>
        <v>2017Q3</v>
      </c>
      <c r="C48" s="66" t="str">
        <f t="shared" si="25"/>
        <v/>
      </c>
      <c r="D48" s="67">
        <f t="shared" si="25"/>
        <v>153.55329001769914</v>
      </c>
      <c r="E48" s="67">
        <f t="shared" si="25"/>
        <v>1.3490495006708783</v>
      </c>
      <c r="F48" s="67">
        <f t="shared" si="25"/>
        <v>2.1680850753656031</v>
      </c>
      <c r="G48" s="67">
        <f t="shared" si="25"/>
        <v>1.0809441044438817</v>
      </c>
      <c r="H48" s="67">
        <f t="shared" si="25"/>
        <v>1.065726448118538</v>
      </c>
      <c r="I48" s="67">
        <f t="shared" si="25"/>
        <v>1.1443725541487122</v>
      </c>
      <c r="J48" s="67">
        <f t="shared" si="25"/>
        <v>1.0070276889957215</v>
      </c>
      <c r="K48" s="67">
        <f t="shared" si="25"/>
        <v>1.0465829073486448</v>
      </c>
      <c r="L48" s="67">
        <f t="shared" si="25"/>
        <v>1.1476053807494762</v>
      </c>
      <c r="M48" s="67">
        <f t="shared" si="25"/>
        <v>1.0034706589753732</v>
      </c>
      <c r="N48" s="67">
        <f t="shared" si="25"/>
        <v>1.0041771741160286</v>
      </c>
      <c r="O48" s="67">
        <f t="shared" si="25"/>
        <v>1.0118181719577284</v>
      </c>
      <c r="P48" s="67">
        <f t="shared" si="25"/>
        <v>1</v>
      </c>
      <c r="Q48" s="67">
        <f t="shared" si="25"/>
        <v>1.0052890015031763</v>
      </c>
      <c r="R48" s="69">
        <f t="shared" si="25"/>
        <v>6.6537829183707231</v>
      </c>
      <c r="S48" s="68" t="str">
        <f t="shared" si="25"/>
        <v/>
      </c>
      <c r="T48" s="68" t="str">
        <f t="shared" si="25"/>
        <v/>
      </c>
      <c r="AC48" s="49"/>
    </row>
    <row r="49" spans="1:29" outlineLevel="1" x14ac:dyDescent="0.25">
      <c r="A49" s="61">
        <f t="shared" si="26"/>
        <v>4</v>
      </c>
      <c r="B49" s="51" t="str">
        <f t="shared" si="23"/>
        <v>2017Q4</v>
      </c>
      <c r="C49" s="66" t="str">
        <f t="shared" si="25"/>
        <v/>
      </c>
      <c r="D49" s="67">
        <f t="shared" si="25"/>
        <v>170.01719547260029</v>
      </c>
      <c r="E49" s="67">
        <f t="shared" si="25"/>
        <v>2.0565318783235367</v>
      </c>
      <c r="F49" s="67">
        <f t="shared" si="25"/>
        <v>1.4637853391296103</v>
      </c>
      <c r="G49" s="67">
        <f t="shared" si="25"/>
        <v>1.0202226265782413</v>
      </c>
      <c r="H49" s="67">
        <f t="shared" si="25"/>
        <v>1.0563268303397442</v>
      </c>
      <c r="I49" s="67">
        <f t="shared" si="25"/>
        <v>1.0049166153601816</v>
      </c>
      <c r="J49" s="67">
        <f t="shared" si="25"/>
        <v>1.0169376963693804</v>
      </c>
      <c r="K49" s="67">
        <f t="shared" si="25"/>
        <v>1.007421362483222</v>
      </c>
      <c r="L49" s="67">
        <f t="shared" si="25"/>
        <v>1.0222422414132</v>
      </c>
      <c r="M49" s="67">
        <f t="shared" si="25"/>
        <v>1.0010279069404018</v>
      </c>
      <c r="N49" s="67">
        <f t="shared" si="25"/>
        <v>1.0045460197138507</v>
      </c>
      <c r="O49" s="67">
        <f t="shared" si="25"/>
        <v>1.0054083627935511</v>
      </c>
      <c r="P49" s="67">
        <f t="shared" si="25"/>
        <v>1.0045179215358213</v>
      </c>
      <c r="Q49" s="69">
        <f t="shared" si="25"/>
        <v>1</v>
      </c>
      <c r="R49" s="67" t="str">
        <f t="shared" si="25"/>
        <v/>
      </c>
      <c r="S49" s="68" t="str">
        <f t="shared" si="25"/>
        <v/>
      </c>
      <c r="T49" s="68" t="str">
        <f t="shared" si="25"/>
        <v/>
      </c>
      <c r="AC49" s="49"/>
    </row>
    <row r="50" spans="1:29" outlineLevel="1" x14ac:dyDescent="0.25">
      <c r="A50" s="61">
        <f t="shared" si="26"/>
        <v>5</v>
      </c>
      <c r="B50" s="51" t="str">
        <f t="shared" si="23"/>
        <v>2018Q1</v>
      </c>
      <c r="C50" s="66" t="str">
        <f t="shared" si="25"/>
        <v/>
      </c>
      <c r="D50" s="67">
        <f t="shared" si="25"/>
        <v>3.2437389657834346</v>
      </c>
      <c r="E50" s="67">
        <f t="shared" si="25"/>
        <v>2.3994083658944363</v>
      </c>
      <c r="F50" s="67">
        <f t="shared" si="25"/>
        <v>3.2209755847217671</v>
      </c>
      <c r="G50" s="67">
        <f t="shared" si="25"/>
        <v>1.0482403852085727</v>
      </c>
      <c r="H50" s="67">
        <f t="shared" si="25"/>
        <v>1.1529808198628819</v>
      </c>
      <c r="I50" s="67">
        <f t="shared" si="25"/>
        <v>1.0714618582977953</v>
      </c>
      <c r="J50" s="67">
        <f t="shared" si="25"/>
        <v>1.0379318259072809</v>
      </c>
      <c r="K50" s="67">
        <f t="shared" si="25"/>
        <v>1.0003663936721265</v>
      </c>
      <c r="L50" s="67">
        <f t="shared" si="25"/>
        <v>1.0043020156250924</v>
      </c>
      <c r="M50" s="67">
        <f t="shared" si="25"/>
        <v>1.002425249499227</v>
      </c>
      <c r="N50" s="67">
        <f t="shared" si="25"/>
        <v>1</v>
      </c>
      <c r="O50" s="67">
        <f t="shared" si="25"/>
        <v>1</v>
      </c>
      <c r="P50" s="69">
        <f t="shared" si="25"/>
        <v>1</v>
      </c>
      <c r="Q50" s="67" t="str">
        <f t="shared" si="25"/>
        <v/>
      </c>
      <c r="R50" s="67" t="str">
        <f t="shared" si="25"/>
        <v/>
      </c>
      <c r="S50" s="68" t="str">
        <f t="shared" si="25"/>
        <v/>
      </c>
      <c r="T50" s="68" t="str">
        <f t="shared" si="25"/>
        <v/>
      </c>
      <c r="AC50" s="49"/>
    </row>
    <row r="51" spans="1:29" outlineLevel="1" x14ac:dyDescent="0.25">
      <c r="A51" s="61">
        <f t="shared" si="26"/>
        <v>6</v>
      </c>
      <c r="B51" s="51" t="str">
        <f t="shared" si="23"/>
        <v>2018Q2</v>
      </c>
      <c r="C51" s="66" t="str">
        <f t="shared" si="25"/>
        <v/>
      </c>
      <c r="D51" s="67">
        <f t="shared" si="25"/>
        <v>261.51440831190814</v>
      </c>
      <c r="E51" s="67">
        <f t="shared" si="25"/>
        <v>1.0091727121837433</v>
      </c>
      <c r="F51" s="67">
        <f t="shared" si="25"/>
        <v>1.0051806861356429</v>
      </c>
      <c r="G51" s="67">
        <f t="shared" si="25"/>
        <v>1.0049565382089958</v>
      </c>
      <c r="H51" s="67">
        <f t="shared" si="25"/>
        <v>1.012520556062926</v>
      </c>
      <c r="I51" s="67">
        <f t="shared" si="25"/>
        <v>1.005053273494946</v>
      </c>
      <c r="J51" s="67">
        <f t="shared" si="25"/>
        <v>1.0019664745094656</v>
      </c>
      <c r="K51" s="67">
        <f t="shared" si="25"/>
        <v>1.0065692776420558</v>
      </c>
      <c r="L51" s="67">
        <f t="shared" si="25"/>
        <v>1.1310790522240199</v>
      </c>
      <c r="M51" s="67">
        <f t="shared" si="25"/>
        <v>1</v>
      </c>
      <c r="N51" s="67">
        <f t="shared" si="25"/>
        <v>1.00258888144574</v>
      </c>
      <c r="O51" s="69">
        <f t="shared" si="25"/>
        <v>1.0003579598376962</v>
      </c>
      <c r="P51" s="67" t="str">
        <f t="shared" si="25"/>
        <v/>
      </c>
      <c r="Q51" s="67" t="str">
        <f t="shared" si="25"/>
        <v/>
      </c>
      <c r="R51" s="67" t="str">
        <f t="shared" si="25"/>
        <v/>
      </c>
      <c r="S51" s="68" t="str">
        <f t="shared" si="25"/>
        <v/>
      </c>
      <c r="T51" s="68" t="str">
        <f t="shared" si="25"/>
        <v/>
      </c>
      <c r="AC51" s="49"/>
    </row>
    <row r="52" spans="1:29" outlineLevel="1" x14ac:dyDescent="0.25">
      <c r="A52" s="61">
        <f t="shared" si="26"/>
        <v>7</v>
      </c>
      <c r="B52" s="51" t="str">
        <f t="shared" si="23"/>
        <v>2018Q3</v>
      </c>
      <c r="C52" s="66" t="str">
        <f t="shared" si="25"/>
        <v/>
      </c>
      <c r="D52" s="67">
        <f t="shared" si="25"/>
        <v>2.6416474372058549</v>
      </c>
      <c r="E52" s="67">
        <f t="shared" si="25"/>
        <v>3.4071423337003353</v>
      </c>
      <c r="F52" s="67">
        <f t="shared" si="25"/>
        <v>30.654751642912679</v>
      </c>
      <c r="G52" s="67">
        <f t="shared" si="25"/>
        <v>1.0521737659264341</v>
      </c>
      <c r="H52" s="67">
        <f t="shared" si="25"/>
        <v>1.0177365554920859</v>
      </c>
      <c r="I52" s="67">
        <f t="shared" si="25"/>
        <v>1.0036332339423786</v>
      </c>
      <c r="J52" s="67">
        <f t="shared" si="25"/>
        <v>1.0022585783360849</v>
      </c>
      <c r="K52" s="67">
        <f t="shared" si="25"/>
        <v>1.0223382440588842</v>
      </c>
      <c r="L52" s="67">
        <f t="shared" si="25"/>
        <v>1.0027235140049506</v>
      </c>
      <c r="M52" s="67">
        <f t="shared" si="25"/>
        <v>1.008659087730384</v>
      </c>
      <c r="N52" s="69">
        <f t="shared" si="25"/>
        <v>1.1797502332311942</v>
      </c>
      <c r="O52" s="67" t="str">
        <f t="shared" si="25"/>
        <v/>
      </c>
      <c r="P52" s="67" t="str">
        <f t="shared" si="25"/>
        <v/>
      </c>
      <c r="Q52" s="67" t="str">
        <f t="shared" si="25"/>
        <v/>
      </c>
      <c r="R52" s="67" t="str">
        <f t="shared" si="25"/>
        <v/>
      </c>
      <c r="S52" s="68" t="str">
        <f t="shared" si="25"/>
        <v/>
      </c>
      <c r="T52" s="68" t="str">
        <f t="shared" si="25"/>
        <v/>
      </c>
      <c r="AC52" s="49"/>
    </row>
    <row r="53" spans="1:29" outlineLevel="1" x14ac:dyDescent="0.25">
      <c r="A53" s="61">
        <f t="shared" si="26"/>
        <v>8</v>
      </c>
      <c r="B53" s="51" t="str">
        <f t="shared" si="23"/>
        <v>2018Q4</v>
      </c>
      <c r="C53" s="66" t="str">
        <f t="shared" si="25"/>
        <v/>
      </c>
      <c r="D53" s="67">
        <f t="shared" si="25"/>
        <v>10.285477684000371</v>
      </c>
      <c r="E53" s="67">
        <f t="shared" si="25"/>
        <v>2.460558466221288</v>
      </c>
      <c r="F53" s="67">
        <f t="shared" si="25"/>
        <v>3.0242929504475327</v>
      </c>
      <c r="G53" s="67">
        <f t="shared" si="25"/>
        <v>1.0111415582510443</v>
      </c>
      <c r="H53" s="67">
        <f t="shared" si="25"/>
        <v>1.0637914974061529</v>
      </c>
      <c r="I53" s="67">
        <f t="shared" si="25"/>
        <v>1.9438318884058035</v>
      </c>
      <c r="J53" s="67">
        <f t="shared" si="25"/>
        <v>1</v>
      </c>
      <c r="K53" s="67">
        <f t="shared" si="25"/>
        <v>1.0061020652856467</v>
      </c>
      <c r="L53" s="67">
        <f t="shared" si="25"/>
        <v>1.0000443093670561</v>
      </c>
      <c r="M53" s="69">
        <f t="shared" si="25"/>
        <v>1.0006109022116099</v>
      </c>
      <c r="N53" s="67" t="str">
        <f t="shared" si="25"/>
        <v/>
      </c>
      <c r="O53" s="67" t="str">
        <f t="shared" si="25"/>
        <v/>
      </c>
      <c r="P53" s="67" t="str">
        <f t="shared" si="25"/>
        <v/>
      </c>
      <c r="Q53" s="67" t="str">
        <f t="shared" si="25"/>
        <v/>
      </c>
      <c r="R53" s="67" t="str">
        <f t="shared" si="25"/>
        <v/>
      </c>
      <c r="S53" s="68" t="str">
        <f t="shared" si="25"/>
        <v/>
      </c>
      <c r="T53" s="68" t="str">
        <f t="shared" si="25"/>
        <v/>
      </c>
      <c r="AC53" s="49"/>
    </row>
    <row r="54" spans="1:29" outlineLevel="1" x14ac:dyDescent="0.25">
      <c r="A54" s="61">
        <f t="shared" si="26"/>
        <v>9</v>
      </c>
      <c r="B54" s="51" t="str">
        <f t="shared" si="23"/>
        <v>2019Q1</v>
      </c>
      <c r="C54" s="66" t="str">
        <f t="shared" si="25"/>
        <v/>
      </c>
      <c r="D54" s="67">
        <f t="shared" si="25"/>
        <v>44.372666382503567</v>
      </c>
      <c r="E54" s="67">
        <f t="shared" si="25"/>
        <v>6.9818367022697254</v>
      </c>
      <c r="F54" s="67">
        <f t="shared" si="25"/>
        <v>2.2938870680841426</v>
      </c>
      <c r="G54" s="67">
        <f t="shared" si="25"/>
        <v>1.0013051035570641</v>
      </c>
      <c r="H54" s="67">
        <f t="shared" si="25"/>
        <v>1.6466660026669908</v>
      </c>
      <c r="I54" s="67">
        <f t="shared" si="25"/>
        <v>1.0003446329811618</v>
      </c>
      <c r="J54" s="67">
        <f t="shared" si="25"/>
        <v>1.2465242955980309</v>
      </c>
      <c r="K54" s="67">
        <f t="shared" si="25"/>
        <v>1.0006230279088104</v>
      </c>
      <c r="L54" s="69">
        <f t="shared" si="25"/>
        <v>1</v>
      </c>
      <c r="M54" s="67" t="str">
        <f t="shared" si="25"/>
        <v/>
      </c>
      <c r="N54" s="67" t="str">
        <f t="shared" si="25"/>
        <v/>
      </c>
      <c r="O54" s="67" t="str">
        <f t="shared" si="25"/>
        <v/>
      </c>
      <c r="P54" s="67" t="str">
        <f t="shared" si="25"/>
        <v/>
      </c>
      <c r="Q54" s="67" t="str">
        <f t="shared" si="25"/>
        <v/>
      </c>
      <c r="R54" s="67" t="str">
        <f t="shared" si="25"/>
        <v/>
      </c>
      <c r="S54" s="68" t="str">
        <f t="shared" si="25"/>
        <v/>
      </c>
      <c r="T54" s="68" t="str">
        <f t="shared" si="25"/>
        <v/>
      </c>
      <c r="AC54" s="49"/>
    </row>
    <row r="55" spans="1:29" outlineLevel="1" x14ac:dyDescent="0.25">
      <c r="A55" s="61">
        <f t="shared" si="26"/>
        <v>10</v>
      </c>
      <c r="B55" s="51" t="str">
        <f t="shared" si="23"/>
        <v>2019Q2</v>
      </c>
      <c r="C55" s="66" t="str">
        <f t="shared" si="25"/>
        <v/>
      </c>
      <c r="D55" s="67">
        <f t="shared" si="25"/>
        <v>5.8683870275537204</v>
      </c>
      <c r="E55" s="67">
        <f t="shared" si="25"/>
        <v>1.7255373354672969</v>
      </c>
      <c r="F55" s="67">
        <f t="shared" si="25"/>
        <v>1.0075680713026289</v>
      </c>
      <c r="G55" s="67">
        <f t="shared" si="25"/>
        <v>1.0753192641084319</v>
      </c>
      <c r="H55" s="67">
        <f t="shared" si="25"/>
        <v>1.0662704779289203</v>
      </c>
      <c r="I55" s="67">
        <f t="shared" si="25"/>
        <v>1</v>
      </c>
      <c r="J55" s="67">
        <f t="shared" si="25"/>
        <v>1</v>
      </c>
      <c r="K55" s="69">
        <f t="shared" si="25"/>
        <v>1</v>
      </c>
      <c r="L55" s="67" t="str">
        <f t="shared" si="25"/>
        <v/>
      </c>
      <c r="M55" s="67" t="str">
        <f t="shared" si="25"/>
        <v/>
      </c>
      <c r="N55" s="67" t="str">
        <f t="shared" si="25"/>
        <v/>
      </c>
      <c r="O55" s="67" t="str">
        <f t="shared" si="25"/>
        <v/>
      </c>
      <c r="P55" s="67" t="str">
        <f t="shared" si="25"/>
        <v/>
      </c>
      <c r="Q55" s="67" t="str">
        <f t="shared" si="25"/>
        <v/>
      </c>
      <c r="R55" s="67" t="str">
        <f t="shared" si="25"/>
        <v/>
      </c>
      <c r="S55" s="68" t="str">
        <f t="shared" si="25"/>
        <v/>
      </c>
      <c r="T55" s="68" t="str">
        <f t="shared" si="25"/>
        <v/>
      </c>
      <c r="AC55" s="49"/>
    </row>
    <row r="56" spans="1:29" outlineLevel="1" x14ac:dyDescent="0.25">
      <c r="A56" s="61">
        <f t="shared" si="26"/>
        <v>11</v>
      </c>
      <c r="B56" s="51" t="str">
        <f t="shared" si="23"/>
        <v>2019Q3</v>
      </c>
      <c r="C56" s="66" t="str">
        <f t="shared" si="25"/>
        <v/>
      </c>
      <c r="D56" s="67">
        <f t="shared" si="25"/>
        <v>7.565532840199892</v>
      </c>
      <c r="E56" s="67">
        <f t="shared" si="25"/>
        <v>2.5503329553451373</v>
      </c>
      <c r="F56" s="67">
        <f t="shared" si="25"/>
        <v>2.7336892635793504</v>
      </c>
      <c r="G56" s="67">
        <f t="shared" si="25"/>
        <v>1.3416205747011818</v>
      </c>
      <c r="H56" s="67">
        <f t="shared" si="25"/>
        <v>1.0362060036850294</v>
      </c>
      <c r="I56" s="67">
        <f t="shared" si="25"/>
        <v>1.0046600630243794</v>
      </c>
      <c r="J56" s="69">
        <f t="shared" si="25"/>
        <v>1</v>
      </c>
      <c r="K56" s="67" t="str">
        <f t="shared" si="25"/>
        <v/>
      </c>
      <c r="L56" s="67" t="str">
        <f t="shared" si="25"/>
        <v/>
      </c>
      <c r="M56" s="67" t="str">
        <f t="shared" si="25"/>
        <v/>
      </c>
      <c r="N56" s="67" t="str">
        <f t="shared" si="25"/>
        <v/>
      </c>
      <c r="O56" s="67" t="str">
        <f t="shared" si="25"/>
        <v/>
      </c>
      <c r="P56" s="67" t="str">
        <f t="shared" si="25"/>
        <v/>
      </c>
      <c r="Q56" s="67" t="str">
        <f t="shared" si="25"/>
        <v/>
      </c>
      <c r="R56" s="67" t="str">
        <f t="shared" si="25"/>
        <v/>
      </c>
      <c r="S56" s="68" t="str">
        <f t="shared" si="25"/>
        <v/>
      </c>
      <c r="T56" s="68" t="str">
        <f t="shared" si="25"/>
        <v/>
      </c>
      <c r="AC56" s="49"/>
    </row>
    <row r="57" spans="1:29" outlineLevel="1" x14ac:dyDescent="0.25">
      <c r="A57" s="61">
        <f t="shared" si="26"/>
        <v>12</v>
      </c>
      <c r="B57" s="51" t="str">
        <f t="shared" si="23"/>
        <v>2019Q4</v>
      </c>
      <c r="C57" s="66" t="str">
        <f t="shared" si="25"/>
        <v/>
      </c>
      <c r="D57" s="67">
        <f t="shared" si="25"/>
        <v>2.3328077058147283</v>
      </c>
      <c r="E57" s="67">
        <f t="shared" si="25"/>
        <v>20.083987312347375</v>
      </c>
      <c r="F57" s="67">
        <f t="shared" si="25"/>
        <v>1.7978393196483591</v>
      </c>
      <c r="G57" s="67">
        <f t="shared" si="25"/>
        <v>2.2238202826584423</v>
      </c>
      <c r="H57" s="67">
        <f t="shared" si="25"/>
        <v>1.051876379274681</v>
      </c>
      <c r="I57" s="69">
        <f t="shared" si="25"/>
        <v>1.0576309199314489</v>
      </c>
      <c r="J57" s="67" t="str">
        <f t="shared" si="25"/>
        <v/>
      </c>
      <c r="K57" s="67" t="str">
        <f t="shared" si="25"/>
        <v/>
      </c>
      <c r="L57" s="67" t="str">
        <f t="shared" si="25"/>
        <v/>
      </c>
      <c r="M57" s="67" t="str">
        <f t="shared" si="25"/>
        <v/>
      </c>
      <c r="N57" s="67" t="str">
        <f t="shared" si="25"/>
        <v/>
      </c>
      <c r="O57" s="67" t="str">
        <f t="shared" si="25"/>
        <v/>
      </c>
      <c r="P57" s="67" t="str">
        <f t="shared" si="25"/>
        <v/>
      </c>
      <c r="Q57" s="67" t="str">
        <f t="shared" si="25"/>
        <v/>
      </c>
      <c r="R57" s="67" t="str">
        <f t="shared" si="25"/>
        <v/>
      </c>
      <c r="S57" s="68" t="str">
        <f t="shared" si="25"/>
        <v/>
      </c>
      <c r="T57" s="68" t="str">
        <f t="shared" si="25"/>
        <v/>
      </c>
      <c r="AC57" s="49"/>
    </row>
    <row r="58" spans="1:29" outlineLevel="1" x14ac:dyDescent="0.25">
      <c r="A58" s="61">
        <f t="shared" si="26"/>
        <v>13</v>
      </c>
      <c r="B58" s="51" t="str">
        <f t="shared" si="23"/>
        <v>2020Q1</v>
      </c>
      <c r="C58" s="66" t="str">
        <f t="shared" si="25"/>
        <v/>
      </c>
      <c r="D58" s="67">
        <f t="shared" si="25"/>
        <v>17.115940023688818</v>
      </c>
      <c r="E58" s="67">
        <f t="shared" si="25"/>
        <v>2.7933165041331387</v>
      </c>
      <c r="F58" s="67">
        <f t="shared" si="25"/>
        <v>1.253143213099458</v>
      </c>
      <c r="G58" s="67">
        <f t="shared" si="25"/>
        <v>1.1067237948508399</v>
      </c>
      <c r="H58" s="69">
        <f t="shared" si="25"/>
        <v>1.0144039279585899</v>
      </c>
      <c r="I58" s="67" t="str">
        <f t="shared" si="25"/>
        <v/>
      </c>
      <c r="J58" s="67" t="str">
        <f t="shared" si="25"/>
        <v/>
      </c>
      <c r="K58" s="67" t="str">
        <f t="shared" si="25"/>
        <v/>
      </c>
      <c r="L58" s="67" t="str">
        <f t="shared" si="25"/>
        <v/>
      </c>
      <c r="M58" s="67" t="str">
        <f t="shared" si="25"/>
        <v/>
      </c>
      <c r="N58" s="67" t="str">
        <f t="shared" si="25"/>
        <v/>
      </c>
      <c r="O58" s="67" t="str">
        <f t="shared" si="25"/>
        <v/>
      </c>
      <c r="P58" s="67" t="str">
        <f t="shared" si="25"/>
        <v/>
      </c>
      <c r="Q58" s="67" t="str">
        <f t="shared" si="25"/>
        <v/>
      </c>
      <c r="R58" s="67" t="str">
        <f t="shared" si="25"/>
        <v/>
      </c>
      <c r="S58" s="68" t="str">
        <f t="shared" si="25"/>
        <v/>
      </c>
      <c r="T58" s="68" t="str">
        <f t="shared" si="25"/>
        <v/>
      </c>
      <c r="AC58" s="49"/>
    </row>
    <row r="59" spans="1:29" outlineLevel="1" x14ac:dyDescent="0.25">
      <c r="A59" s="61">
        <f t="shared" si="26"/>
        <v>14</v>
      </c>
      <c r="B59" s="51" t="str">
        <f t="shared" si="23"/>
        <v>2020Q2</v>
      </c>
      <c r="C59" s="66" t="str">
        <f t="shared" si="25"/>
        <v/>
      </c>
      <c r="D59" s="67">
        <f t="shared" si="25"/>
        <v>199.53088269977886</v>
      </c>
      <c r="E59" s="67">
        <f t="shared" si="25"/>
        <v>1.1176303266294259</v>
      </c>
      <c r="F59" s="67">
        <f t="shared" si="25"/>
        <v>1.070019458639947</v>
      </c>
      <c r="G59" s="69">
        <f t="shared" si="25"/>
        <v>1.0741176952136169</v>
      </c>
      <c r="H59" s="67" t="str">
        <f t="shared" si="25"/>
        <v/>
      </c>
      <c r="I59" s="67" t="str">
        <f t="shared" si="25"/>
        <v/>
      </c>
      <c r="J59" s="67" t="str">
        <f t="shared" si="25"/>
        <v/>
      </c>
      <c r="K59" s="67" t="str">
        <f t="shared" si="25"/>
        <v/>
      </c>
      <c r="L59" s="67" t="str">
        <f t="shared" si="25"/>
        <v/>
      </c>
      <c r="M59" s="67" t="str">
        <f t="shared" si="25"/>
        <v/>
      </c>
      <c r="N59" s="67" t="str">
        <f t="shared" si="25"/>
        <v/>
      </c>
      <c r="O59" s="67" t="str">
        <f t="shared" si="25"/>
        <v/>
      </c>
      <c r="P59" s="67" t="str">
        <f t="shared" si="25"/>
        <v/>
      </c>
      <c r="Q59" s="67" t="str">
        <f t="shared" si="25"/>
        <v/>
      </c>
      <c r="R59" s="67" t="str">
        <f t="shared" si="25"/>
        <v/>
      </c>
      <c r="S59" s="68" t="str">
        <f t="shared" si="25"/>
        <v/>
      </c>
      <c r="T59" s="68" t="str">
        <f t="shared" si="25"/>
        <v/>
      </c>
      <c r="AC59" s="49"/>
    </row>
    <row r="60" spans="1:29" outlineLevel="1" x14ac:dyDescent="0.25">
      <c r="A60" s="61">
        <f t="shared" si="26"/>
        <v>15</v>
      </c>
      <c r="B60" s="51" t="str">
        <f t="shared" si="23"/>
        <v>2020Q3</v>
      </c>
      <c r="C60" s="66" t="str">
        <f t="shared" si="25"/>
        <v/>
      </c>
      <c r="D60" s="67">
        <f t="shared" si="25"/>
        <v>5.0482315368636153</v>
      </c>
      <c r="E60" s="67">
        <f t="shared" si="25"/>
        <v>4.671922639840254</v>
      </c>
      <c r="F60" s="69">
        <f t="shared" si="25"/>
        <v>1.1247022907600668</v>
      </c>
      <c r="G60" s="67" t="str">
        <f t="shared" si="25"/>
        <v/>
      </c>
      <c r="H60" s="67" t="str">
        <f t="shared" si="25"/>
        <v/>
      </c>
      <c r="I60" s="67" t="str">
        <f t="shared" si="25"/>
        <v/>
      </c>
      <c r="J60" s="67" t="str">
        <f t="shared" si="25"/>
        <v/>
      </c>
      <c r="K60" s="67" t="str">
        <f t="shared" si="25"/>
        <v/>
      </c>
      <c r="L60" s="67" t="str">
        <f t="shared" si="25"/>
        <v/>
      </c>
      <c r="M60" s="67" t="str">
        <f t="shared" si="25"/>
        <v/>
      </c>
      <c r="N60" s="67" t="str">
        <f t="shared" si="25"/>
        <v/>
      </c>
      <c r="O60" s="67" t="str">
        <f t="shared" si="25"/>
        <v/>
      </c>
      <c r="P60" s="67" t="str">
        <f t="shared" si="25"/>
        <v/>
      </c>
      <c r="Q60" s="67" t="str">
        <f t="shared" si="25"/>
        <v/>
      </c>
      <c r="R60" s="67" t="str">
        <f t="shared" si="25"/>
        <v/>
      </c>
      <c r="S60" s="68" t="str">
        <f t="shared" si="25"/>
        <v/>
      </c>
      <c r="T60" s="68" t="str">
        <f t="shared" si="25"/>
        <v/>
      </c>
      <c r="AC60" s="49"/>
    </row>
    <row r="61" spans="1:29" outlineLevel="1" x14ac:dyDescent="0.25">
      <c r="A61" s="61">
        <f t="shared" si="26"/>
        <v>16</v>
      </c>
      <c r="B61" s="51" t="str">
        <f t="shared" si="23"/>
        <v>2020Q4</v>
      </c>
      <c r="C61" s="66" t="str">
        <f t="shared" si="25"/>
        <v/>
      </c>
      <c r="D61" s="67">
        <f t="shared" si="25"/>
        <v>4.8074673415412095</v>
      </c>
      <c r="E61" s="69">
        <f t="shared" si="25"/>
        <v>3.2376289128189786</v>
      </c>
      <c r="F61" s="67" t="str">
        <f t="shared" ref="F61:T61" si="27">IF(F$45=1,"",IF(F40="","",F40/E40))</f>
        <v/>
      </c>
      <c r="G61" s="67" t="str">
        <f t="shared" si="27"/>
        <v/>
      </c>
      <c r="H61" s="67" t="str">
        <f t="shared" si="27"/>
        <v/>
      </c>
      <c r="I61" s="67" t="str">
        <f t="shared" si="27"/>
        <v/>
      </c>
      <c r="J61" s="67" t="str">
        <f t="shared" si="27"/>
        <v/>
      </c>
      <c r="K61" s="67" t="str">
        <f t="shared" si="27"/>
        <v/>
      </c>
      <c r="L61" s="67" t="str">
        <f t="shared" si="27"/>
        <v/>
      </c>
      <c r="M61" s="67" t="str">
        <f t="shared" si="27"/>
        <v/>
      </c>
      <c r="N61" s="67" t="str">
        <f t="shared" si="27"/>
        <v/>
      </c>
      <c r="O61" s="67" t="str">
        <f t="shared" si="27"/>
        <v/>
      </c>
      <c r="P61" s="67" t="str">
        <f t="shared" si="27"/>
        <v/>
      </c>
      <c r="Q61" s="67" t="str">
        <f t="shared" si="27"/>
        <v/>
      </c>
      <c r="R61" s="67" t="str">
        <f t="shared" si="27"/>
        <v/>
      </c>
      <c r="S61" s="68" t="str">
        <f t="shared" si="27"/>
        <v/>
      </c>
      <c r="T61" s="68" t="str">
        <f t="shared" si="27"/>
        <v/>
      </c>
      <c r="AC61" s="49"/>
    </row>
    <row r="62" spans="1:29" outlineLevel="1" x14ac:dyDescent="0.25">
      <c r="A62" s="61">
        <f t="shared" si="26"/>
        <v>17</v>
      </c>
      <c r="B62" s="51" t="str">
        <f t="shared" si="23"/>
        <v>2021Q1</v>
      </c>
      <c r="C62" s="66" t="str">
        <f t="shared" ref="C62:T63" si="28">IF(C$45=1,"",IF(C41="","",C41/B41))</f>
        <v/>
      </c>
      <c r="D62" s="69">
        <f t="shared" si="28"/>
        <v>83.671074523618074</v>
      </c>
      <c r="E62" s="67" t="str">
        <f t="shared" si="28"/>
        <v/>
      </c>
      <c r="F62" s="67" t="str">
        <f t="shared" si="28"/>
        <v/>
      </c>
      <c r="G62" s="67" t="str">
        <f t="shared" si="28"/>
        <v/>
      </c>
      <c r="H62" s="67" t="str">
        <f t="shared" si="28"/>
        <v/>
      </c>
      <c r="I62" s="67" t="str">
        <f t="shared" si="28"/>
        <v/>
      </c>
      <c r="J62" s="67" t="str">
        <f t="shared" si="28"/>
        <v/>
      </c>
      <c r="K62" s="67" t="str">
        <f t="shared" si="28"/>
        <v/>
      </c>
      <c r="L62" s="67" t="str">
        <f t="shared" si="28"/>
        <v/>
      </c>
      <c r="M62" s="67" t="str">
        <f t="shared" si="28"/>
        <v/>
      </c>
      <c r="N62" s="67" t="str">
        <f t="shared" si="28"/>
        <v/>
      </c>
      <c r="O62" s="67" t="str">
        <f t="shared" si="28"/>
        <v/>
      </c>
      <c r="P62" s="67" t="str">
        <f t="shared" si="28"/>
        <v/>
      </c>
      <c r="Q62" s="67" t="str">
        <f t="shared" si="28"/>
        <v/>
      </c>
      <c r="R62" s="67" t="str">
        <f t="shared" si="28"/>
        <v/>
      </c>
      <c r="S62" s="68" t="str">
        <f t="shared" si="28"/>
        <v/>
      </c>
      <c r="T62" s="68" t="str">
        <f t="shared" si="28"/>
        <v/>
      </c>
      <c r="AC62" s="49"/>
    </row>
    <row r="63" spans="1:29" outlineLevel="1" x14ac:dyDescent="0.25">
      <c r="A63" s="61">
        <f t="shared" si="26"/>
        <v>18</v>
      </c>
      <c r="B63" s="59" t="str">
        <f t="shared" si="23"/>
        <v>2021Q2</v>
      </c>
      <c r="C63" s="70" t="str">
        <f t="shared" si="28"/>
        <v/>
      </c>
      <c r="D63" s="71" t="str">
        <f t="shared" si="28"/>
        <v/>
      </c>
      <c r="E63" s="71" t="str">
        <f t="shared" si="28"/>
        <v/>
      </c>
      <c r="F63" s="71" t="str">
        <f t="shared" si="28"/>
        <v/>
      </c>
      <c r="G63" s="71" t="str">
        <f t="shared" si="28"/>
        <v/>
      </c>
      <c r="H63" s="71" t="str">
        <f t="shared" si="28"/>
        <v/>
      </c>
      <c r="I63" s="71" t="str">
        <f t="shared" si="28"/>
        <v/>
      </c>
      <c r="J63" s="71" t="str">
        <f t="shared" si="28"/>
        <v/>
      </c>
      <c r="K63" s="71" t="str">
        <f t="shared" si="28"/>
        <v/>
      </c>
      <c r="L63" s="71" t="str">
        <f t="shared" si="28"/>
        <v/>
      </c>
      <c r="M63" s="71" t="str">
        <f t="shared" si="28"/>
        <v/>
      </c>
      <c r="N63" s="71" t="str">
        <f t="shared" si="28"/>
        <v/>
      </c>
      <c r="O63" s="71" t="str">
        <f t="shared" si="28"/>
        <v/>
      </c>
      <c r="P63" s="71" t="str">
        <f t="shared" si="28"/>
        <v/>
      </c>
      <c r="Q63" s="71" t="str">
        <f t="shared" si="28"/>
        <v/>
      </c>
      <c r="R63" s="71" t="str">
        <f t="shared" si="28"/>
        <v/>
      </c>
      <c r="S63" s="71" t="str">
        <f t="shared" si="28"/>
        <v/>
      </c>
      <c r="T63" s="71" t="str">
        <f t="shared" si="28"/>
        <v/>
      </c>
      <c r="AC63" s="49"/>
    </row>
    <row r="64" spans="1:29" outlineLevel="1" x14ac:dyDescent="0.25">
      <c r="A64" s="7" t="str">
        <f>"Last "&amp;B64&amp;" quarters average"</f>
        <v>Last 16 quarters average</v>
      </c>
      <c r="B64" s="72">
        <v>16</v>
      </c>
      <c r="C64" s="73">
        <f ca="1">PRODUCT(D64:T64)/R64</f>
        <v>212.95364781259929</v>
      </c>
      <c r="D64" s="68">
        <f ca="1">SUM(OFFSET(D$42,-MIN($B64+C$24-1,$A$63-$A$46),0,MIN($B64,$A$63-$A$46-C$24+1),1))/SUM(OFFSET(C$42,-MIN($B64+C$24-1,$A$63-$A$46),0,MIN($B64,$A$63-$A$46-C$24+1),1))</f>
        <v>72.474286040034414</v>
      </c>
      <c r="E64" s="68">
        <f t="shared" ref="E64:T64" ca="1" si="29">SUM(OFFSET(E$42,-MIN($B64+D$24-1,$A$63-$A$46),0,MIN($B64,$A$63-$A$46-D$24+1),1))/SUM(OFFSET(D$42,-MIN($B64+D$24-1,$A$63-$A$46),0,MIN($B64,$A$63-$A$46-D$24+1),1))</f>
        <v>1.4363124180321418</v>
      </c>
      <c r="F64" s="68">
        <f t="shared" ca="1" si="29"/>
        <v>1.2778217005828902</v>
      </c>
      <c r="G64" s="68">
        <f t="shared" ca="1" si="29"/>
        <v>1.1060301174505054</v>
      </c>
      <c r="H64" s="68">
        <f t="shared" ca="1" si="29"/>
        <v>1.1857798777026585</v>
      </c>
      <c r="I64" s="68">
        <f t="shared" ca="1" si="29"/>
        <v>1.0357101008325662</v>
      </c>
      <c r="J64" s="68">
        <f t="shared" ca="1" si="29"/>
        <v>1.1100210554990804</v>
      </c>
      <c r="K64" s="68">
        <f t="shared" ca="1" si="29"/>
        <v>1.0053362724604997</v>
      </c>
      <c r="L64" s="68">
        <f t="shared" ca="1" si="29"/>
        <v>1.0386848868838212</v>
      </c>
      <c r="M64" s="68">
        <f t="shared" ca="1" si="29"/>
        <v>1.0006323132939545</v>
      </c>
      <c r="N64" s="68">
        <f t="shared" ca="1" si="29"/>
        <v>1.0043608403993487</v>
      </c>
      <c r="O64" s="68">
        <f t="shared" ca="1" si="29"/>
        <v>1.0011781077067567</v>
      </c>
      <c r="P64" s="68">
        <f t="shared" ca="1" si="29"/>
        <v>1.0015998409473581</v>
      </c>
      <c r="Q64" s="68">
        <f t="shared" ca="1" si="29"/>
        <v>1.0003548511536786</v>
      </c>
      <c r="R64" s="68">
        <f t="shared" ca="1" si="29"/>
        <v>1.7701026975381526</v>
      </c>
      <c r="S64" s="68">
        <f t="shared" ca="1" si="29"/>
        <v>1.008607915384115</v>
      </c>
      <c r="T64" s="68">
        <f t="shared" ca="1" si="29"/>
        <v>1</v>
      </c>
      <c r="AC64" s="49"/>
    </row>
    <row r="65" spans="1:29" outlineLevel="1" x14ac:dyDescent="0.25">
      <c r="A65" s="7" t="str">
        <f t="shared" ref="A65:A67" si="30">"Last "&amp;B65&amp;" quarters average"</f>
        <v>Last 12 quarters average</v>
      </c>
      <c r="B65" s="72">
        <v>12</v>
      </c>
      <c r="C65" s="74">
        <f t="shared" ref="C65:C67" ca="1" si="31">PRODUCT(D65:T65)/R65</f>
        <v>238.16907508870003</v>
      </c>
      <c r="D65" s="68">
        <f t="shared" ref="D65:T67" ca="1" si="32">SUM(OFFSET(D$42,-MIN($B65+C$24-1,$A$63-$A$46),0,MIN($B65,$A$63-$A$46-C$24+1),1))/SUM(OFFSET(C$42,-MIN($B65+C$24-1,$A$63-$A$46),0,MIN($B65,$A$63-$A$46-C$24+1),1))</f>
        <v>85.064982388348284</v>
      </c>
      <c r="E65" s="68">
        <f t="shared" ca="1" si="32"/>
        <v>1.3612832602277158</v>
      </c>
      <c r="F65" s="68">
        <f t="shared" ca="1" si="32"/>
        <v>1.2847831500209053</v>
      </c>
      <c r="G65" s="68">
        <f t="shared" ca="1" si="32"/>
        <v>1.1056454301130931</v>
      </c>
      <c r="H65" s="68">
        <f t="shared" ca="1" si="32"/>
        <v>1.1861221280566325</v>
      </c>
      <c r="I65" s="68">
        <f t="shared" ca="1" si="32"/>
        <v>1.0357101008325662</v>
      </c>
      <c r="J65" s="68">
        <f t="shared" ca="1" si="32"/>
        <v>1.1100210554990804</v>
      </c>
      <c r="K65" s="68">
        <f t="shared" ca="1" si="32"/>
        <v>1.0053362724604997</v>
      </c>
      <c r="L65" s="68">
        <f t="shared" ca="1" si="32"/>
        <v>1.0386848868838212</v>
      </c>
      <c r="M65" s="68">
        <f t="shared" ca="1" si="32"/>
        <v>1.0006323132939545</v>
      </c>
      <c r="N65" s="68">
        <f t="shared" ca="1" si="32"/>
        <v>1.0043608403993487</v>
      </c>
      <c r="O65" s="68">
        <f t="shared" ca="1" si="32"/>
        <v>1.0011781077067567</v>
      </c>
      <c r="P65" s="68">
        <f t="shared" ca="1" si="32"/>
        <v>1.0015998409473581</v>
      </c>
      <c r="Q65" s="68">
        <f t="shared" ca="1" si="32"/>
        <v>1.0003548511536786</v>
      </c>
      <c r="R65" s="68">
        <f t="shared" ca="1" si="32"/>
        <v>1.7701026975381526</v>
      </c>
      <c r="S65" s="68">
        <f t="shared" ca="1" si="32"/>
        <v>1.008607915384115</v>
      </c>
      <c r="T65" s="68">
        <f t="shared" ca="1" si="32"/>
        <v>1</v>
      </c>
      <c r="AC65" s="49"/>
    </row>
    <row r="66" spans="1:29" outlineLevel="1" x14ac:dyDescent="0.25">
      <c r="A66" s="7" t="str">
        <f t="shared" si="30"/>
        <v>Last 8 quarters average</v>
      </c>
      <c r="B66" s="72">
        <v>8</v>
      </c>
      <c r="C66" s="74">
        <f t="shared" ca="1" si="31"/>
        <v>227.97864880976945</v>
      </c>
      <c r="D66" s="68">
        <f t="shared" ca="1" si="32"/>
        <v>65.548018947395605</v>
      </c>
      <c r="E66" s="68">
        <f t="shared" ca="1" si="32"/>
        <v>1.535095290210541</v>
      </c>
      <c r="F66" s="68">
        <f t="shared" ca="1" si="32"/>
        <v>1.3350974952441814</v>
      </c>
      <c r="G66" s="68">
        <f t="shared" ca="1" si="32"/>
        <v>1.1416936233344808</v>
      </c>
      <c r="H66" s="68">
        <f t="shared" ca="1" si="32"/>
        <v>1.2101399812852647</v>
      </c>
      <c r="I66" s="68">
        <f t="shared" ca="1" si="32"/>
        <v>1.0366095800178661</v>
      </c>
      <c r="J66" s="68">
        <f t="shared" ca="1" si="32"/>
        <v>1.1179745395949519</v>
      </c>
      <c r="K66" s="68">
        <f t="shared" ca="1" si="32"/>
        <v>1.003496015869433</v>
      </c>
      <c r="L66" s="68">
        <f t="shared" ca="1" si="32"/>
        <v>1.0387044077523087</v>
      </c>
      <c r="M66" s="68">
        <f t="shared" ca="1" si="32"/>
        <v>1.0006323132939545</v>
      </c>
      <c r="N66" s="68">
        <f t="shared" ca="1" si="32"/>
        <v>1.0043608403993487</v>
      </c>
      <c r="O66" s="68">
        <f t="shared" ca="1" si="32"/>
        <v>1.0011781077067567</v>
      </c>
      <c r="P66" s="68">
        <f t="shared" ca="1" si="32"/>
        <v>1.0015998409473581</v>
      </c>
      <c r="Q66" s="68">
        <f t="shared" ca="1" si="32"/>
        <v>1.0003548511536786</v>
      </c>
      <c r="R66" s="68">
        <f t="shared" ca="1" si="32"/>
        <v>1.7701026975381526</v>
      </c>
      <c r="S66" s="68">
        <f t="shared" ca="1" si="32"/>
        <v>1.008607915384115</v>
      </c>
      <c r="T66" s="68">
        <f t="shared" ca="1" si="32"/>
        <v>1</v>
      </c>
      <c r="AC66" s="49"/>
    </row>
    <row r="67" spans="1:29" outlineLevel="1" x14ac:dyDescent="0.25">
      <c r="A67" s="7" t="str">
        <f t="shared" si="30"/>
        <v>Last 4 quarters average</v>
      </c>
      <c r="B67" s="72">
        <v>4</v>
      </c>
      <c r="C67" s="74">
        <f t="shared" ca="1" si="31"/>
        <v>249.27413709226414</v>
      </c>
      <c r="D67" s="68">
        <f t="shared" ca="1" si="32"/>
        <v>105.78444869525748</v>
      </c>
      <c r="E67" s="68">
        <f t="shared" ca="1" si="32"/>
        <v>1.276854525610444</v>
      </c>
      <c r="F67" s="68">
        <f t="shared" ca="1" si="32"/>
        <v>1.1391528848505572</v>
      </c>
      <c r="G67" s="68">
        <f t="shared" ca="1" si="32"/>
        <v>1.1958389269064624</v>
      </c>
      <c r="H67" s="68">
        <f t="shared" ca="1" si="32"/>
        <v>1.0364846240838059</v>
      </c>
      <c r="I67" s="68">
        <f t="shared" ca="1" si="32"/>
        <v>1.0157413828119441</v>
      </c>
      <c r="J67" s="68">
        <f t="shared" ca="1" si="32"/>
        <v>1.2101803710474448</v>
      </c>
      <c r="K67" s="68">
        <f t="shared" ca="1" si="32"/>
        <v>1.0012338990472374</v>
      </c>
      <c r="L67" s="68">
        <f t="shared" ca="1" si="32"/>
        <v>1.0440367825118309</v>
      </c>
      <c r="M67" s="68">
        <f t="shared" ca="1" si="32"/>
        <v>1.0005067595989663</v>
      </c>
      <c r="N67" s="68">
        <f t="shared" ca="1" si="32"/>
        <v>1.0047202407709819</v>
      </c>
      <c r="O67" s="68">
        <f t="shared" ca="1" si="32"/>
        <v>1.0013114780431511</v>
      </c>
      <c r="P67" s="68">
        <f t="shared" ca="1" si="32"/>
        <v>1.0016153833505883</v>
      </c>
      <c r="Q67" s="68">
        <f t="shared" ca="1" si="32"/>
        <v>1.0003548511536786</v>
      </c>
      <c r="R67" s="68">
        <f t="shared" ca="1" si="32"/>
        <v>1.7701026975381526</v>
      </c>
      <c r="S67" s="68">
        <f t="shared" ca="1" si="32"/>
        <v>1.008607915384115</v>
      </c>
      <c r="T67" s="68">
        <f t="shared" ca="1" si="32"/>
        <v>1</v>
      </c>
      <c r="AC67" s="49"/>
    </row>
    <row r="68" spans="1:29" outlineLevel="1" x14ac:dyDescent="0.25">
      <c r="B68" s="75" t="s">
        <v>22</v>
      </c>
      <c r="C68" s="74">
        <f t="shared" ref="C68" si="33">PRODUCT(D68:T68)</f>
        <v>73.685497159446342</v>
      </c>
      <c r="D68" s="33">
        <v>25</v>
      </c>
      <c r="E68" s="33">
        <v>1.35</v>
      </c>
      <c r="F68" s="33">
        <v>1.25</v>
      </c>
      <c r="G68" s="33">
        <v>1.1499999999999999</v>
      </c>
      <c r="H68" s="33">
        <f>G68-($G$68-$L$68)/($L$45-$G$45)</f>
        <v>1.1259999999999999</v>
      </c>
      <c r="I68" s="33">
        <f t="shared" ref="I68:K68" si="34">H68-($G$68-$L$68)/($L$45-$G$45)</f>
        <v>1.1019999999999999</v>
      </c>
      <c r="J68" s="33">
        <f t="shared" si="34"/>
        <v>1.0779999999999998</v>
      </c>
      <c r="K68" s="33">
        <f t="shared" si="34"/>
        <v>1.0539999999999998</v>
      </c>
      <c r="L68" s="33">
        <v>1.03</v>
      </c>
      <c r="M68" s="33">
        <v>1.01</v>
      </c>
      <c r="N68" s="33">
        <v>1.0049999999999999</v>
      </c>
      <c r="O68" s="33">
        <f>N68</f>
        <v>1.0049999999999999</v>
      </c>
      <c r="P68" s="33">
        <f t="shared" ref="P68:T68" si="35">O68</f>
        <v>1.0049999999999999</v>
      </c>
      <c r="Q68" s="33">
        <f t="shared" si="35"/>
        <v>1.0049999999999999</v>
      </c>
      <c r="R68" s="33">
        <f t="shared" si="35"/>
        <v>1.0049999999999999</v>
      </c>
      <c r="S68" s="33">
        <f t="shared" si="35"/>
        <v>1.0049999999999999</v>
      </c>
      <c r="T68" s="33">
        <f t="shared" si="35"/>
        <v>1.0049999999999999</v>
      </c>
      <c r="U68" s="33">
        <v>1</v>
      </c>
      <c r="AC68" s="49"/>
    </row>
    <row r="69" spans="1:29" outlineLevel="1" x14ac:dyDescent="0.25">
      <c r="AC69" s="49"/>
    </row>
    <row r="70" spans="1:29" outlineLevel="1" x14ac:dyDescent="0.25">
      <c r="AC70" s="49"/>
    </row>
    <row r="71" spans="1:29" outlineLevel="1" x14ac:dyDescent="0.25">
      <c r="AC71" s="49"/>
    </row>
    <row r="72" spans="1:29" outlineLevel="1" x14ac:dyDescent="0.25">
      <c r="AC72" s="49"/>
    </row>
    <row r="73" spans="1:29" outlineLevel="1" x14ac:dyDescent="0.25">
      <c r="AC73" s="49"/>
    </row>
    <row r="74" spans="1:29" outlineLevel="1" x14ac:dyDescent="0.25">
      <c r="AC74" s="49"/>
    </row>
    <row r="75" spans="1:29" outlineLevel="1" x14ac:dyDescent="0.25">
      <c r="AC75" s="49"/>
    </row>
    <row r="76" spans="1:29" outlineLevel="1" x14ac:dyDescent="0.25">
      <c r="AC76" s="49"/>
    </row>
    <row r="77" spans="1:29" outlineLevel="1" x14ac:dyDescent="0.25">
      <c r="AC77" s="49"/>
    </row>
    <row r="78" spans="1:29" outlineLevel="1" x14ac:dyDescent="0.25">
      <c r="AC78" s="49"/>
    </row>
    <row r="79" spans="1:29" outlineLevel="1" x14ac:dyDescent="0.25">
      <c r="AC79" s="49"/>
    </row>
    <row r="80" spans="1:29" outlineLevel="1" x14ac:dyDescent="0.25">
      <c r="AC80" s="49"/>
    </row>
    <row r="81" spans="1:29" outlineLevel="1" x14ac:dyDescent="0.25">
      <c r="AC81" s="49"/>
    </row>
    <row r="82" spans="1:29" outlineLevel="1" x14ac:dyDescent="0.25">
      <c r="AC82" s="49"/>
    </row>
    <row r="83" spans="1:29" outlineLevel="1" x14ac:dyDescent="0.25">
      <c r="AC83" s="49"/>
    </row>
    <row r="84" spans="1:29" outlineLevel="1" x14ac:dyDescent="0.25">
      <c r="AC84" s="49"/>
    </row>
    <row r="85" spans="1:29" outlineLevel="1" x14ac:dyDescent="0.25">
      <c r="AC85" s="49"/>
    </row>
    <row r="86" spans="1:29" outlineLevel="1" x14ac:dyDescent="0.25">
      <c r="AC86" s="49"/>
    </row>
    <row r="87" spans="1:29" outlineLevel="1" x14ac:dyDescent="0.25">
      <c r="AC87" s="49"/>
    </row>
    <row r="88" spans="1:29" outlineLevel="1" x14ac:dyDescent="0.25">
      <c r="AC88" s="49"/>
    </row>
    <row r="89" spans="1:29" outlineLevel="1" x14ac:dyDescent="0.25">
      <c r="AC89" s="49"/>
    </row>
    <row r="90" spans="1:29" outlineLevel="1" x14ac:dyDescent="0.25">
      <c r="AC90" s="49"/>
    </row>
    <row r="91" spans="1:29"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49"/>
    </row>
    <row r="92" spans="1:29" ht="18.75" x14ac:dyDescent="0.25">
      <c r="A92" s="138" t="s">
        <v>41</v>
      </c>
      <c r="AC92" s="49"/>
    </row>
    <row r="93" spans="1:29" ht="16.5" outlineLevel="1" thickBot="1" x14ac:dyDescent="0.3">
      <c r="B93" s="76" t="s">
        <v>42</v>
      </c>
      <c r="C93" s="77">
        <v>2</v>
      </c>
      <c r="D93" s="77">
        <f>C93+1</f>
        <v>3</v>
      </c>
      <c r="E93" s="77">
        <f t="shared" ref="E93:T93" si="36">D93+1</f>
        <v>4</v>
      </c>
      <c r="F93" s="77">
        <f t="shared" si="36"/>
        <v>5</v>
      </c>
      <c r="G93" s="77">
        <f t="shared" si="36"/>
        <v>6</v>
      </c>
      <c r="H93" s="77">
        <f t="shared" si="36"/>
        <v>7</v>
      </c>
      <c r="I93" s="77">
        <f t="shared" si="36"/>
        <v>8</v>
      </c>
      <c r="J93" s="77">
        <f t="shared" si="36"/>
        <v>9</v>
      </c>
      <c r="K93" s="77">
        <f t="shared" si="36"/>
        <v>10</v>
      </c>
      <c r="L93" s="77">
        <f t="shared" si="36"/>
        <v>11</v>
      </c>
      <c r="M93" s="77">
        <f t="shared" si="36"/>
        <v>12</v>
      </c>
      <c r="N93" s="77">
        <f t="shared" si="36"/>
        <v>13</v>
      </c>
      <c r="O93" s="77">
        <f t="shared" si="36"/>
        <v>14</v>
      </c>
      <c r="P93" s="77">
        <f t="shared" si="36"/>
        <v>15</v>
      </c>
      <c r="Q93" s="77">
        <f t="shared" si="36"/>
        <v>16</v>
      </c>
      <c r="R93" s="77">
        <f t="shared" si="36"/>
        <v>17</v>
      </c>
      <c r="S93" s="77">
        <f t="shared" si="36"/>
        <v>18</v>
      </c>
      <c r="T93" s="77">
        <f t="shared" si="36"/>
        <v>19</v>
      </c>
      <c r="AC93" s="49"/>
    </row>
    <row r="94" spans="1:29" outlineLevel="1" x14ac:dyDescent="0.25">
      <c r="B94" s="7" t="s">
        <v>43</v>
      </c>
      <c r="C94" s="78">
        <f>D68</f>
        <v>25</v>
      </c>
      <c r="D94" s="78">
        <f t="shared" ref="D94:T94" si="37">E68</f>
        <v>1.35</v>
      </c>
      <c r="E94" s="78">
        <f t="shared" si="37"/>
        <v>1.25</v>
      </c>
      <c r="F94" s="78">
        <f t="shared" si="37"/>
        <v>1.1499999999999999</v>
      </c>
      <c r="G94" s="78">
        <f t="shared" si="37"/>
        <v>1.1259999999999999</v>
      </c>
      <c r="H94" s="78">
        <f t="shared" si="37"/>
        <v>1.1019999999999999</v>
      </c>
      <c r="I94" s="78">
        <f t="shared" si="37"/>
        <v>1.0779999999999998</v>
      </c>
      <c r="J94" s="78">
        <f t="shared" si="37"/>
        <v>1.0539999999999998</v>
      </c>
      <c r="K94" s="78">
        <f t="shared" si="37"/>
        <v>1.03</v>
      </c>
      <c r="L94" s="78">
        <f t="shared" si="37"/>
        <v>1.01</v>
      </c>
      <c r="M94" s="78">
        <f t="shared" si="37"/>
        <v>1.0049999999999999</v>
      </c>
      <c r="N94" s="78">
        <f t="shared" si="37"/>
        <v>1.0049999999999999</v>
      </c>
      <c r="O94" s="78">
        <f t="shared" si="37"/>
        <v>1.0049999999999999</v>
      </c>
      <c r="P94" s="78">
        <f t="shared" si="37"/>
        <v>1.0049999999999999</v>
      </c>
      <c r="Q94" s="78">
        <f t="shared" si="37"/>
        <v>1.0049999999999999</v>
      </c>
      <c r="R94" s="78">
        <f t="shared" si="37"/>
        <v>1.0049999999999999</v>
      </c>
      <c r="S94" s="78">
        <f t="shared" si="37"/>
        <v>1.0049999999999999</v>
      </c>
      <c r="T94" s="78">
        <f t="shared" si="37"/>
        <v>1</v>
      </c>
      <c r="U94" s="78"/>
      <c r="AC94" s="49"/>
    </row>
    <row r="95" spans="1:29" outlineLevel="1" x14ac:dyDescent="0.25">
      <c r="B95" s="7" t="s">
        <v>44</v>
      </c>
      <c r="C95" s="79">
        <f>PRODUCT(C94:$U$94)</f>
        <v>73.685497159446342</v>
      </c>
      <c r="D95" s="79">
        <f>PRODUCT(D94:$U$94)</f>
        <v>2.9474198863778547</v>
      </c>
      <c r="E95" s="79">
        <f>PRODUCT(E94:$U$94)</f>
        <v>2.1832739899095213</v>
      </c>
      <c r="F95" s="79">
        <f>PRODUCT(F94:$U$94)</f>
        <v>1.7466191919276168</v>
      </c>
      <c r="G95" s="79">
        <f>PRODUCT(G94:$U$94)</f>
        <v>1.5187992973283626</v>
      </c>
      <c r="H95" s="79">
        <f>PRODUCT(H94:$U$94)</f>
        <v>1.3488448466504113</v>
      </c>
      <c r="I95" s="79">
        <f>PRODUCT(I94:$U$94)</f>
        <v>1.2239971385212443</v>
      </c>
      <c r="J95" s="79">
        <f>PRODUCT(J94:$U$94)</f>
        <v>1.135433338145867</v>
      </c>
      <c r="K95" s="79">
        <f>PRODUCT(K94:$U$94)</f>
        <v>1.0772612316374448</v>
      </c>
      <c r="L95" s="79">
        <f>PRODUCT(L94:$U$94)</f>
        <v>1.0458846909101414</v>
      </c>
      <c r="M95" s="79">
        <f>PRODUCT(M94:$U$94)</f>
        <v>1.0355293969407335</v>
      </c>
      <c r="N95" s="79">
        <f>PRODUCT(N94:$U$94)</f>
        <v>1.0303775093937648</v>
      </c>
      <c r="O95" s="79">
        <f>PRODUCT(O94:$U$94)</f>
        <v>1.0252512531281244</v>
      </c>
      <c r="P95" s="79">
        <f>PRODUCT(P94:$U$94)</f>
        <v>1.0201505006249996</v>
      </c>
      <c r="Q95" s="79">
        <f>PRODUCT(Q94:$U$94)</f>
        <v>1.0150751249999996</v>
      </c>
      <c r="R95" s="79">
        <f>PRODUCT(R94:$U$94)</f>
        <v>1.0100249999999997</v>
      </c>
      <c r="S95" s="79">
        <f>PRODUCT(S94:$U$94)</f>
        <v>1.0049999999999999</v>
      </c>
      <c r="T95" s="79">
        <f>PRODUCT(T94:$U$94)</f>
        <v>1</v>
      </c>
      <c r="AC95" s="49"/>
    </row>
    <row r="96" spans="1:29" outlineLevel="1" x14ac:dyDescent="0.25">
      <c r="B96" s="7" t="s">
        <v>45</v>
      </c>
      <c r="C96" s="80">
        <f>1-1/C95</f>
        <v>0.98642880840124991</v>
      </c>
      <c r="D96" s="80">
        <f t="shared" ref="D96:T96" si="38">1-1/D95</f>
        <v>0.66072021003124848</v>
      </c>
      <c r="E96" s="80">
        <f t="shared" si="38"/>
        <v>0.5419722835421853</v>
      </c>
      <c r="F96" s="80">
        <f t="shared" si="38"/>
        <v>0.42746535442773159</v>
      </c>
      <c r="G96" s="80">
        <f t="shared" si="38"/>
        <v>0.34158515759189134</v>
      </c>
      <c r="H96" s="80">
        <f t="shared" si="38"/>
        <v>0.2586248874484699</v>
      </c>
      <c r="I96" s="80">
        <f t="shared" si="38"/>
        <v>0.18300462596821376</v>
      </c>
      <c r="J96" s="80">
        <f t="shared" si="38"/>
        <v>0.11927898679373472</v>
      </c>
      <c r="K96" s="80">
        <f t="shared" si="38"/>
        <v>7.1720052080596286E-2</v>
      </c>
      <c r="L96" s="80">
        <f t="shared" si="38"/>
        <v>4.3871653643014819E-2</v>
      </c>
      <c r="M96" s="80">
        <f t="shared" si="38"/>
        <v>3.4310370179444494E-2</v>
      </c>
      <c r="N96" s="80">
        <f t="shared" si="38"/>
        <v>2.9481922030341834E-2</v>
      </c>
      <c r="O96" s="80">
        <f t="shared" si="38"/>
        <v>2.4629331640493746E-2</v>
      </c>
      <c r="P96" s="80">
        <f t="shared" si="38"/>
        <v>1.9752478298696419E-2</v>
      </c>
      <c r="Q96" s="80">
        <f t="shared" si="38"/>
        <v>1.4851240690189949E-2</v>
      </c>
      <c r="R96" s="80">
        <f t="shared" si="38"/>
        <v>9.9254968936409727E-3</v>
      </c>
      <c r="S96" s="80">
        <f t="shared" si="38"/>
        <v>4.9751243781093191E-3</v>
      </c>
      <c r="T96" s="80">
        <f t="shared" si="38"/>
        <v>0</v>
      </c>
      <c r="AC96" s="49"/>
    </row>
    <row r="97" spans="2:29" outlineLevel="1" x14ac:dyDescent="0.25">
      <c r="B97" s="7" t="s">
        <v>46</v>
      </c>
      <c r="C97" s="81">
        <f>1-C96</f>
        <v>1.3571191598750088E-2</v>
      </c>
      <c r="D97" s="81">
        <f t="shared" ref="D97:T97" si="39">1-D96</f>
        <v>0.33927978996875152</v>
      </c>
      <c r="E97" s="81">
        <f t="shared" si="39"/>
        <v>0.4580277164578147</v>
      </c>
      <c r="F97" s="81">
        <f t="shared" si="39"/>
        <v>0.57253464557226841</v>
      </c>
      <c r="G97" s="81">
        <f t="shared" si="39"/>
        <v>0.65841484240810866</v>
      </c>
      <c r="H97" s="81">
        <f t="shared" si="39"/>
        <v>0.7413751125515301</v>
      </c>
      <c r="I97" s="81">
        <f t="shared" si="39"/>
        <v>0.81699537403178624</v>
      </c>
      <c r="J97" s="81">
        <f t="shared" si="39"/>
        <v>0.88072101320626528</v>
      </c>
      <c r="K97" s="81">
        <f t="shared" si="39"/>
        <v>0.92827994791940371</v>
      </c>
      <c r="L97" s="81">
        <f t="shared" si="39"/>
        <v>0.95612834635698518</v>
      </c>
      <c r="M97" s="81">
        <f t="shared" si="39"/>
        <v>0.96568962982055551</v>
      </c>
      <c r="N97" s="81">
        <f t="shared" si="39"/>
        <v>0.97051807796965817</v>
      </c>
      <c r="O97" s="81">
        <f t="shared" si="39"/>
        <v>0.97537066835950625</v>
      </c>
      <c r="P97" s="81">
        <f t="shared" si="39"/>
        <v>0.98024752170130358</v>
      </c>
      <c r="Q97" s="81">
        <f t="shared" si="39"/>
        <v>0.98514875930981005</v>
      </c>
      <c r="R97" s="81">
        <f t="shared" si="39"/>
        <v>0.99007450310635903</v>
      </c>
      <c r="S97" s="81">
        <f t="shared" si="39"/>
        <v>0.99502487562189068</v>
      </c>
      <c r="T97" s="81">
        <f t="shared" si="39"/>
        <v>1</v>
      </c>
      <c r="U97" s="7" t="s">
        <v>48</v>
      </c>
      <c r="AC97" s="49"/>
    </row>
    <row r="98" spans="2:29" outlineLevel="1" x14ac:dyDescent="0.25">
      <c r="B98" s="82" t="s">
        <v>47</v>
      </c>
      <c r="C98" s="83">
        <f>C97</f>
        <v>1.3571191598750088E-2</v>
      </c>
      <c r="D98" s="83">
        <f t="shared" ref="D98:T98" si="40">D97-C97</f>
        <v>0.32570859837000143</v>
      </c>
      <c r="E98" s="83">
        <f t="shared" si="40"/>
        <v>0.11874792648906318</v>
      </c>
      <c r="F98" s="83">
        <f t="shared" si="40"/>
        <v>0.1145069291144537</v>
      </c>
      <c r="G98" s="83">
        <f t="shared" si="40"/>
        <v>8.588019683584025E-2</v>
      </c>
      <c r="H98" s="83">
        <f t="shared" si="40"/>
        <v>8.2960270143421444E-2</v>
      </c>
      <c r="I98" s="83">
        <f t="shared" si="40"/>
        <v>7.5620261480256135E-2</v>
      </c>
      <c r="J98" s="83">
        <f t="shared" si="40"/>
        <v>6.3725639174479043E-2</v>
      </c>
      <c r="K98" s="83">
        <f t="shared" si="40"/>
        <v>4.7558934713138434E-2</v>
      </c>
      <c r="L98" s="83">
        <f t="shared" si="40"/>
        <v>2.7848398437581467E-2</v>
      </c>
      <c r="M98" s="83">
        <f t="shared" si="40"/>
        <v>9.5612834635703248E-3</v>
      </c>
      <c r="N98" s="83">
        <f t="shared" si="40"/>
        <v>4.8284481491026598E-3</v>
      </c>
      <c r="O98" s="83">
        <f t="shared" si="40"/>
        <v>4.8525903898480882E-3</v>
      </c>
      <c r="P98" s="83">
        <f t="shared" si="40"/>
        <v>4.876853341797327E-3</v>
      </c>
      <c r="Q98" s="83">
        <f t="shared" si="40"/>
        <v>4.9012376085064702E-3</v>
      </c>
      <c r="R98" s="83">
        <f t="shared" si="40"/>
        <v>4.9257437965489759E-3</v>
      </c>
      <c r="S98" s="83">
        <f t="shared" si="40"/>
        <v>4.9503725155316536E-3</v>
      </c>
      <c r="T98" s="83">
        <f t="shared" si="40"/>
        <v>4.9751243781093191E-3</v>
      </c>
      <c r="U98" s="167">
        <f>SUM(C98:T98)-1</f>
        <v>0</v>
      </c>
      <c r="AC98" s="49"/>
    </row>
    <row r="99" spans="2:29" outlineLevel="1" x14ac:dyDescent="0.25">
      <c r="AC99" s="49"/>
    </row>
    <row r="100" spans="2:29" outlineLevel="1" x14ac:dyDescent="0.25">
      <c r="AC100" s="49"/>
    </row>
    <row r="101" spans="2:29" outlineLevel="1" x14ac:dyDescent="0.25">
      <c r="AC101" s="49"/>
    </row>
    <row r="102" spans="2:29" outlineLevel="1" x14ac:dyDescent="0.25">
      <c r="AC102" s="49"/>
    </row>
    <row r="103" spans="2:29" outlineLevel="1" x14ac:dyDescent="0.25">
      <c r="AC103" s="49"/>
    </row>
    <row r="104" spans="2:29" outlineLevel="1" x14ac:dyDescent="0.25">
      <c r="AC104" s="49"/>
    </row>
    <row r="105" spans="2:29" outlineLevel="1" x14ac:dyDescent="0.25">
      <c r="AC105" s="49"/>
    </row>
    <row r="106" spans="2:29" outlineLevel="1" x14ac:dyDescent="0.25">
      <c r="AC106" s="49"/>
    </row>
    <row r="107" spans="2:29" outlineLevel="1" x14ac:dyDescent="0.25">
      <c r="AC107" s="49"/>
    </row>
    <row r="108" spans="2:29" outlineLevel="1" x14ac:dyDescent="0.25">
      <c r="AC108" s="49"/>
    </row>
    <row r="109" spans="2:29" outlineLevel="1" x14ac:dyDescent="0.25">
      <c r="AC109" s="49"/>
    </row>
    <row r="110" spans="2:29" outlineLevel="1" x14ac:dyDescent="0.25">
      <c r="AC110" s="49"/>
    </row>
    <row r="111" spans="2:29" outlineLevel="1" x14ac:dyDescent="0.25">
      <c r="AC111" s="49"/>
    </row>
    <row r="112" spans="2:29" outlineLevel="1" x14ac:dyDescent="0.25">
      <c r="AC112" s="49"/>
    </row>
    <row r="113" spans="1:29" outlineLevel="1" x14ac:dyDescent="0.25">
      <c r="AC113" s="49"/>
    </row>
    <row r="114" spans="1:29" outlineLevel="1" x14ac:dyDescent="0.25">
      <c r="AC114" s="49"/>
    </row>
    <row r="115" spans="1:29" outlineLevel="1" x14ac:dyDescent="0.25">
      <c r="AC115" s="49"/>
    </row>
    <row r="116" spans="1:29" outlineLevel="1" x14ac:dyDescent="0.25">
      <c r="AC116" s="49"/>
    </row>
    <row r="117" spans="1:29" outlineLevel="1" x14ac:dyDescent="0.25">
      <c r="AC117" s="49"/>
    </row>
    <row r="118" spans="1:29" outlineLevel="1" x14ac:dyDescent="0.25">
      <c r="AC118" s="49"/>
    </row>
    <row r="119" spans="1:29" outlineLevel="1" x14ac:dyDescent="0.25">
      <c r="AC119" s="49"/>
    </row>
    <row r="120" spans="1:29" outlineLevel="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c r="AC120" s="49"/>
    </row>
    <row r="121" spans="1:29" x14ac:dyDescent="0.25">
      <c r="AC121" s="49"/>
    </row>
    <row r="122" spans="1:29" ht="19.5" thickBot="1" x14ac:dyDescent="0.3">
      <c r="A122" s="138" t="s">
        <v>49</v>
      </c>
      <c r="AC122" s="49"/>
    </row>
    <row r="123" spans="1:29" ht="32.25" outlineLevel="1" thickBot="1" x14ac:dyDescent="0.3">
      <c r="A123" s="84" t="str">
        <f>B45</f>
        <v>Accident quarter</v>
      </c>
      <c r="B123" s="50" t="s">
        <v>25</v>
      </c>
      <c r="C123" s="50" t="s">
        <v>54</v>
      </c>
      <c r="D123" s="50" t="s">
        <v>44</v>
      </c>
      <c r="E123" s="84" t="s">
        <v>55</v>
      </c>
      <c r="F123" s="85" t="s">
        <v>50</v>
      </c>
      <c r="G123" s="84" t="s">
        <v>51</v>
      </c>
      <c r="H123" s="50" t="s">
        <v>52</v>
      </c>
      <c r="I123" s="84" t="s">
        <v>53</v>
      </c>
      <c r="J123" s="50" t="s">
        <v>56</v>
      </c>
      <c r="K123" s="84" t="s">
        <v>24</v>
      </c>
      <c r="L123" s="50" t="s">
        <v>57</v>
      </c>
      <c r="N123" s="86" t="s">
        <v>58</v>
      </c>
      <c r="O123" s="87"/>
      <c r="P123" s="87"/>
      <c r="Q123" s="88"/>
      <c r="AC123" s="49"/>
    </row>
    <row r="124" spans="1:29" outlineLevel="1" x14ac:dyDescent="0.25">
      <c r="A124" s="43" t="str">
        <f t="shared" ref="A124:A141" si="41">B46</f>
        <v>2017Q1</v>
      </c>
      <c r="B124" s="14">
        <f>Exposure!B3</f>
        <v>1569079</v>
      </c>
      <c r="C124" s="14">
        <f ca="1">OFFSET(T25,0,ROW($B$25)-ROW(B25))</f>
        <v>16820.600415536475</v>
      </c>
      <c r="D124" s="89">
        <f ca="1">OFFSET($T$95,0,-(ROW($A124)-ROW($A$124)))</f>
        <v>1</v>
      </c>
      <c r="E124" s="36">
        <f ca="1">C124*D124</f>
        <v>16820.600415536475</v>
      </c>
      <c r="F124" s="37">
        <f ca="1">E124/B124</f>
        <v>1.0720046865413708E-2</v>
      </c>
      <c r="G124" s="90">
        <f ca="1">F124</f>
        <v>1.0720046865413708E-2</v>
      </c>
      <c r="H124" s="37">
        <f ca="1">1-1/D124</f>
        <v>0</v>
      </c>
      <c r="I124" s="36">
        <f ca="1">B124*G124*H124</f>
        <v>0</v>
      </c>
      <c r="J124" s="14">
        <f ca="1">SUM(C124,I124)</f>
        <v>16820.600415536475</v>
      </c>
      <c r="K124" s="36">
        <f ca="1">J124-C124</f>
        <v>0</v>
      </c>
      <c r="L124" s="91">
        <f ca="1">J124/B124</f>
        <v>1.0720046865413708E-2</v>
      </c>
      <c r="N124" s="92" t="str">
        <f>A124&amp;" - "&amp;A135</f>
        <v>2017Q1 - 2019Q4</v>
      </c>
      <c r="Q124" s="93">
        <f ca="1">SUM(E124:E135)/SUM(B124:B135)</f>
        <v>0.25797201580050422</v>
      </c>
      <c r="AC124" s="49"/>
    </row>
    <row r="125" spans="1:29" outlineLevel="1" x14ac:dyDescent="0.25">
      <c r="A125" s="43" t="str">
        <f t="shared" si="41"/>
        <v>2017Q2</v>
      </c>
      <c r="B125" s="14">
        <f>Exposure!B4</f>
        <v>1673397</v>
      </c>
      <c r="C125" s="14">
        <f t="shared" ref="C125:C141" ca="1" si="42">OFFSET(T26,0,ROW($B$25)-ROW(B26))</f>
        <v>514220.89356420544</v>
      </c>
      <c r="D125" s="89">
        <f t="shared" ref="D125:D141" ca="1" si="43">OFFSET($T$95,0,-(ROW($A125)-ROW($A$124)))</f>
        <v>1.0049999999999999</v>
      </c>
      <c r="E125" s="36">
        <f t="shared" ref="E125:E141" ca="1" si="44">C125*D125</f>
        <v>516791.9980320264</v>
      </c>
      <c r="F125" s="37">
        <f t="shared" ref="F125:F141" ca="1" si="45">E125/B125</f>
        <v>0.30882808922929011</v>
      </c>
      <c r="G125" s="90">
        <f t="shared" ref="G125:G135" ca="1" si="46">F125</f>
        <v>0.30882808922929011</v>
      </c>
      <c r="H125" s="37">
        <f t="shared" ref="H125:H141" ca="1" si="47">1-1/D125</f>
        <v>4.9751243781093191E-3</v>
      </c>
      <c r="I125" s="36">
        <f t="shared" ref="I125:I141" ca="1" si="48">B125*G125*H125</f>
        <v>2571.1044678209578</v>
      </c>
      <c r="J125" s="14">
        <f t="shared" ref="J125:J141" ca="1" si="49">SUM(C125,I125)</f>
        <v>516791.9980320264</v>
      </c>
      <c r="K125" s="36">
        <f t="shared" ref="K125:K141" ca="1" si="50">J125-C125</f>
        <v>2571.1044678209582</v>
      </c>
      <c r="L125" s="91">
        <f t="shared" ref="L125:L141" ca="1" si="51">J125/B125</f>
        <v>0.30882808922929011</v>
      </c>
      <c r="N125" s="92" t="str">
        <f>A126&amp;" - "&amp;A135</f>
        <v>2017Q3 - 2019Q4</v>
      </c>
      <c r="Q125" s="93">
        <f ca="1">SUM(E126:E135)/SUM(B126:B135)</f>
        <v>0.26471447549034455</v>
      </c>
      <c r="AC125" s="49"/>
    </row>
    <row r="126" spans="1:29" outlineLevel="1" x14ac:dyDescent="0.25">
      <c r="A126" s="43" t="str">
        <f t="shared" si="41"/>
        <v>2017Q3</v>
      </c>
      <c r="B126" s="14">
        <f>Exposure!B5</f>
        <v>2022359</v>
      </c>
      <c r="C126" s="14">
        <f t="shared" ca="1" si="42"/>
        <v>552428.57926209003</v>
      </c>
      <c r="D126" s="89">
        <f t="shared" ca="1" si="43"/>
        <v>1.0100249999999997</v>
      </c>
      <c r="E126" s="36">
        <f t="shared" ca="1" si="44"/>
        <v>557966.67576919228</v>
      </c>
      <c r="F126" s="37">
        <f t="shared" ca="1" si="45"/>
        <v>0.27589892584313286</v>
      </c>
      <c r="G126" s="90">
        <f t="shared" ca="1" si="46"/>
        <v>0.27589892584313286</v>
      </c>
      <c r="H126" s="37">
        <f t="shared" ca="1" si="47"/>
        <v>9.9254968936409727E-3</v>
      </c>
      <c r="I126" s="36">
        <f t="shared" ca="1" si="48"/>
        <v>5538.0965071022974</v>
      </c>
      <c r="J126" s="14">
        <f t="shared" ca="1" si="49"/>
        <v>557966.67576919228</v>
      </c>
      <c r="K126" s="36">
        <f t="shared" ca="1" si="50"/>
        <v>5538.0965071022511</v>
      </c>
      <c r="L126" s="91">
        <f t="shared" ca="1" si="51"/>
        <v>0.27589892584313286</v>
      </c>
      <c r="N126" s="92" t="str">
        <f>A130&amp;" - "&amp;A135</f>
        <v>2018Q3 - 2019Q4</v>
      </c>
      <c r="Q126" s="93">
        <f ca="1">SUM(E130:E135)/SUM(B130:B135)</f>
        <v>0.20806977722728429</v>
      </c>
      <c r="AC126" s="49"/>
    </row>
    <row r="127" spans="1:29" ht="16.5" outlineLevel="1" thickBot="1" x14ac:dyDescent="0.3">
      <c r="A127" s="43" t="str">
        <f t="shared" si="41"/>
        <v>2017Q4</v>
      </c>
      <c r="B127" s="14">
        <f>Exposure!B6</f>
        <v>2356343</v>
      </c>
      <c r="C127" s="14">
        <f t="shared" ca="1" si="42"/>
        <v>621863.02881588368</v>
      </c>
      <c r="D127" s="89">
        <f t="shared" ca="1" si="43"/>
        <v>1.0150751249999996</v>
      </c>
      <c r="E127" s="36">
        <f t="shared" ca="1" si="44"/>
        <v>631237.6917081615</v>
      </c>
      <c r="F127" s="37">
        <f t="shared" ca="1" si="45"/>
        <v>0.26788871217312654</v>
      </c>
      <c r="G127" s="90">
        <f t="shared" ca="1" si="46"/>
        <v>0.26788871217312654</v>
      </c>
      <c r="H127" s="37">
        <f t="shared" ca="1" si="47"/>
        <v>1.4851240690189949E-2</v>
      </c>
      <c r="I127" s="36">
        <f t="shared" ca="1" si="48"/>
        <v>9374.6628922778254</v>
      </c>
      <c r="J127" s="14">
        <f t="shared" ca="1" si="49"/>
        <v>631237.6917081615</v>
      </c>
      <c r="K127" s="36">
        <f t="shared" ca="1" si="50"/>
        <v>9374.6628922778182</v>
      </c>
      <c r="L127" s="91">
        <f t="shared" ca="1" si="51"/>
        <v>0.26788871217312654</v>
      </c>
      <c r="N127" s="94" t="str">
        <f>A134&amp;" - "&amp;A135</f>
        <v>2019Q3 - 2019Q4</v>
      </c>
      <c r="O127" s="95"/>
      <c r="P127" s="95"/>
      <c r="Q127" s="96">
        <f ca="1">SUM(E134:E135)/SUM(B134:B135)</f>
        <v>0.13539900693435003</v>
      </c>
      <c r="AC127" s="49"/>
    </row>
    <row r="128" spans="1:29" ht="16.5" outlineLevel="1" thickBot="1" x14ac:dyDescent="0.3">
      <c r="A128" s="43" t="str">
        <f t="shared" si="41"/>
        <v>2018Q1</v>
      </c>
      <c r="B128" s="14">
        <f>Exposure!B7</f>
        <v>2419303</v>
      </c>
      <c r="C128" s="14">
        <f t="shared" ca="1" si="42"/>
        <v>520068.01978487946</v>
      </c>
      <c r="D128" s="89">
        <f t="shared" ca="1" si="43"/>
        <v>1.0201505006249996</v>
      </c>
      <c r="E128" s="36">
        <f t="shared" ca="1" si="44"/>
        <v>530547.65074259695</v>
      </c>
      <c r="F128" s="37">
        <f t="shared" ca="1" si="45"/>
        <v>0.21929772779292092</v>
      </c>
      <c r="G128" s="90">
        <f t="shared" ca="1" si="46"/>
        <v>0.21929772779292092</v>
      </c>
      <c r="H128" s="37">
        <f t="shared" ca="1" si="47"/>
        <v>1.9752478298696419E-2</v>
      </c>
      <c r="I128" s="36">
        <f t="shared" ca="1" si="48"/>
        <v>10479.630957717513</v>
      </c>
      <c r="J128" s="14">
        <f t="shared" ca="1" si="49"/>
        <v>530547.65074259695</v>
      </c>
      <c r="K128" s="36">
        <f t="shared" ca="1" si="50"/>
        <v>10479.630957717483</v>
      </c>
      <c r="L128" s="91">
        <f t="shared" ca="1" si="51"/>
        <v>0.21929772779292092</v>
      </c>
      <c r="AC128" s="49"/>
    </row>
    <row r="129" spans="1:29" ht="16.5" outlineLevel="1" thickBot="1" x14ac:dyDescent="0.3">
      <c r="A129" s="43" t="str">
        <f t="shared" si="41"/>
        <v>2018Q2</v>
      </c>
      <c r="B129" s="14">
        <f>Exposure!B8</f>
        <v>3186897</v>
      </c>
      <c r="C129" s="14">
        <f t="shared" ca="1" si="42"/>
        <v>2830673.2278708834</v>
      </c>
      <c r="D129" s="89">
        <f t="shared" ca="1" si="43"/>
        <v>1.0252512531281244</v>
      </c>
      <c r="E129" s="36">
        <f t="shared" ca="1" si="44"/>
        <v>2902151.2740708562</v>
      </c>
      <c r="F129" s="37">
        <f t="shared" ca="1" si="45"/>
        <v>0.91065110484300438</v>
      </c>
      <c r="G129" s="90">
        <f t="shared" ca="1" si="46"/>
        <v>0.91065110484300438</v>
      </c>
      <c r="H129" s="37">
        <f t="shared" ca="1" si="47"/>
        <v>2.4629331640493746E-2</v>
      </c>
      <c r="I129" s="36">
        <f t="shared" ca="1" si="48"/>
        <v>71478.046199972567</v>
      </c>
      <c r="J129" s="14">
        <f t="shared" ca="1" si="49"/>
        <v>2902151.2740708562</v>
      </c>
      <c r="K129" s="36">
        <f t="shared" ca="1" si="50"/>
        <v>71478.046199972741</v>
      </c>
      <c r="L129" s="91">
        <f t="shared" ca="1" si="51"/>
        <v>0.91065110484300438</v>
      </c>
      <c r="N129" s="86" t="s">
        <v>59</v>
      </c>
      <c r="O129" s="87"/>
      <c r="P129" s="87"/>
      <c r="Q129" s="88"/>
      <c r="AC129" s="49"/>
    </row>
    <row r="130" spans="1:29" outlineLevel="1" x14ac:dyDescent="0.25">
      <c r="A130" s="43" t="str">
        <f t="shared" si="41"/>
        <v>2018Q3</v>
      </c>
      <c r="B130" s="14">
        <f>Exposure!B9</f>
        <v>3867944</v>
      </c>
      <c r="C130" s="14">
        <f t="shared" ca="1" si="42"/>
        <v>57811.906606965233</v>
      </c>
      <c r="D130" s="89">
        <f t="shared" ca="1" si="43"/>
        <v>1.0303775093937648</v>
      </c>
      <c r="E130" s="36">
        <f t="shared" ca="1" si="44"/>
        <v>59568.088342989773</v>
      </c>
      <c r="F130" s="37">
        <f t="shared" ca="1" si="45"/>
        <v>1.5400452628835829E-2</v>
      </c>
      <c r="G130" s="90">
        <f t="shared" ca="1" si="46"/>
        <v>1.5400452628835829E-2</v>
      </c>
      <c r="H130" s="37">
        <f t="shared" ca="1" si="47"/>
        <v>2.9481922030341834E-2</v>
      </c>
      <c r="I130" s="36">
        <f t="shared" ca="1" si="48"/>
        <v>1756.1817360245388</v>
      </c>
      <c r="J130" s="14">
        <f t="shared" ca="1" si="49"/>
        <v>59568.088342989773</v>
      </c>
      <c r="K130" s="36">
        <f t="shared" ca="1" si="50"/>
        <v>1756.1817360245404</v>
      </c>
      <c r="L130" s="91">
        <f t="shared" ca="1" si="51"/>
        <v>1.5400452628835829E-2</v>
      </c>
      <c r="N130" s="92" t="s">
        <v>63</v>
      </c>
      <c r="Q130" s="93">
        <f ca="1">SUM(E124:E128,E130:E131,E133:E135)/SUM(B124:B128,B130:B131,B133:B135)</f>
        <v>0.12016535023049073</v>
      </c>
      <c r="AC130" s="49"/>
    </row>
    <row r="131" spans="1:29" outlineLevel="1" x14ac:dyDescent="0.25">
      <c r="A131" s="43" t="str">
        <f t="shared" si="41"/>
        <v>2018Q4</v>
      </c>
      <c r="B131" s="14">
        <f>Exposure!B10</f>
        <v>4376067</v>
      </c>
      <c r="C131" s="14">
        <f t="shared" ca="1" si="42"/>
        <v>373372.78189338825</v>
      </c>
      <c r="D131" s="89">
        <f t="shared" ca="1" si="43"/>
        <v>1.0355293969407335</v>
      </c>
      <c r="E131" s="36">
        <f t="shared" ca="1" si="44"/>
        <v>386638.49166814436</v>
      </c>
      <c r="F131" s="37">
        <f t="shared" ca="1" si="45"/>
        <v>8.8352964355469049E-2</v>
      </c>
      <c r="G131" s="90">
        <f t="shared" ca="1" si="46"/>
        <v>8.8352964355469049E-2</v>
      </c>
      <c r="H131" s="37">
        <f t="shared" ca="1" si="47"/>
        <v>3.4310370179444494E-2</v>
      </c>
      <c r="I131" s="36">
        <f t="shared" ca="1" si="48"/>
        <v>13265.709774756098</v>
      </c>
      <c r="J131" s="14">
        <f t="shared" ca="1" si="49"/>
        <v>386638.49166814436</v>
      </c>
      <c r="K131" s="36">
        <f t="shared" ca="1" si="50"/>
        <v>13265.709774756106</v>
      </c>
      <c r="L131" s="91">
        <f t="shared" ca="1" si="51"/>
        <v>8.8352964355469049E-2</v>
      </c>
      <c r="N131" s="92" t="s">
        <v>60</v>
      </c>
      <c r="Q131" s="93">
        <f ca="1">SUM(E129,E132)/SUM(B124:B135)</f>
        <v>0.15828813302160591</v>
      </c>
      <c r="AC131" s="49"/>
    </row>
    <row r="132" spans="1:29" ht="16.5" outlineLevel="1" thickBot="1" x14ac:dyDescent="0.3">
      <c r="A132" s="43" t="str">
        <f t="shared" si="41"/>
        <v>2019Q1</v>
      </c>
      <c r="B132" s="14">
        <f>Exposure!B11</f>
        <v>5021710</v>
      </c>
      <c r="C132" s="14">
        <f t="shared" ca="1" si="42"/>
        <v>4513906.5814212123</v>
      </c>
      <c r="D132" s="89">
        <f t="shared" ca="1" si="43"/>
        <v>1.0458846909101414</v>
      </c>
      <c r="E132" s="36">
        <f t="shared" ca="1" si="44"/>
        <v>4721025.7897069771</v>
      </c>
      <c r="F132" s="37">
        <f t="shared" ca="1" si="45"/>
        <v>0.94012314325338919</v>
      </c>
      <c r="G132" s="90">
        <f t="shared" ca="1" si="46"/>
        <v>0.94012314325338919</v>
      </c>
      <c r="H132" s="37">
        <f t="shared" ca="1" si="47"/>
        <v>4.3871653643014819E-2</v>
      </c>
      <c r="I132" s="36">
        <f t="shared" ca="1" si="48"/>
        <v>207119.20828576502</v>
      </c>
      <c r="J132" s="14">
        <f t="shared" ca="1" si="49"/>
        <v>4721025.7897069771</v>
      </c>
      <c r="K132" s="36">
        <f t="shared" ca="1" si="50"/>
        <v>207119.20828576479</v>
      </c>
      <c r="L132" s="91">
        <f t="shared" ca="1" si="51"/>
        <v>0.94012314325338919</v>
      </c>
      <c r="N132" s="94" t="s">
        <v>61</v>
      </c>
      <c r="O132" s="95"/>
      <c r="P132" s="95"/>
      <c r="Q132" s="97">
        <f ca="1">SUM(Q130:Q131)</f>
        <v>0.27845348325209662</v>
      </c>
      <c r="AC132" s="49"/>
    </row>
    <row r="133" spans="1:29" outlineLevel="1" x14ac:dyDescent="0.25">
      <c r="A133" s="43" t="str">
        <f t="shared" si="41"/>
        <v>2019Q2</v>
      </c>
      <c r="B133" s="14">
        <f>Exposure!B12</f>
        <v>6470189</v>
      </c>
      <c r="C133" s="14">
        <f t="shared" ca="1" si="42"/>
        <v>40454.664328163679</v>
      </c>
      <c r="D133" s="89">
        <f t="shared" ca="1" si="43"/>
        <v>1.0772612316374448</v>
      </c>
      <c r="E133" s="36">
        <f t="shared" ca="1" si="44"/>
        <v>43580.241519637006</v>
      </c>
      <c r="F133" s="37">
        <f t="shared" ca="1" si="45"/>
        <v>6.7355438179065568E-3</v>
      </c>
      <c r="G133" s="90">
        <f t="shared" ca="1" si="46"/>
        <v>6.7355438179065568E-3</v>
      </c>
      <c r="H133" s="37">
        <f t="shared" ca="1" si="47"/>
        <v>7.1720052080596286E-2</v>
      </c>
      <c r="I133" s="36">
        <f t="shared" ca="1" si="48"/>
        <v>3125.5771914733305</v>
      </c>
      <c r="J133" s="14">
        <f t="shared" ca="1" si="49"/>
        <v>43580.241519637013</v>
      </c>
      <c r="K133" s="36">
        <f t="shared" ca="1" si="50"/>
        <v>3125.5771914733341</v>
      </c>
      <c r="L133" s="91">
        <f t="shared" ca="1" si="51"/>
        <v>6.7355438179065577E-3</v>
      </c>
      <c r="AC133" s="49"/>
    </row>
    <row r="134" spans="1:29" outlineLevel="1" x14ac:dyDescent="0.25">
      <c r="A134" s="43" t="str">
        <f t="shared" si="41"/>
        <v>2019Q3</v>
      </c>
      <c r="B134" s="14">
        <f>Exposure!B13</f>
        <v>7909065</v>
      </c>
      <c r="C134" s="14">
        <f t="shared" ca="1" si="42"/>
        <v>214459.09843136632</v>
      </c>
      <c r="D134" s="89">
        <f t="shared" ca="1" si="43"/>
        <v>1.135433338145867</v>
      </c>
      <c r="E134" s="36">
        <f t="shared" ca="1" si="44"/>
        <v>243504.01002767932</v>
      </c>
      <c r="F134" s="37">
        <f t="shared" ca="1" si="45"/>
        <v>3.0787964193957101E-2</v>
      </c>
      <c r="G134" s="90">
        <f t="shared" ca="1" si="46"/>
        <v>3.0787964193957101E-2</v>
      </c>
      <c r="H134" s="37">
        <f t="shared" ca="1" si="47"/>
        <v>0.11927898679373472</v>
      </c>
      <c r="I134" s="36">
        <f t="shared" ca="1" si="48"/>
        <v>29044.91159631301</v>
      </c>
      <c r="J134" s="14">
        <f t="shared" ca="1" si="49"/>
        <v>243504.01002767932</v>
      </c>
      <c r="K134" s="36">
        <f t="shared" ca="1" si="50"/>
        <v>29044.911596313003</v>
      </c>
      <c r="L134" s="91">
        <f t="shared" ca="1" si="51"/>
        <v>3.0787964193957101E-2</v>
      </c>
      <c r="N134" s="82" t="s">
        <v>62</v>
      </c>
      <c r="Q134" s="98">
        <f ca="1">Q132</f>
        <v>0.27845348325209662</v>
      </c>
      <c r="AC134" s="49"/>
    </row>
    <row r="135" spans="1:29" outlineLevel="1" x14ac:dyDescent="0.25">
      <c r="A135" s="43" t="str">
        <f t="shared" si="41"/>
        <v>2019Q4</v>
      </c>
      <c r="B135" s="14">
        <f>Exposure!B14</f>
        <v>7287777</v>
      </c>
      <c r="C135" s="14">
        <f t="shared" ca="1" si="42"/>
        <v>1482138.5183157071</v>
      </c>
      <c r="D135" s="89">
        <f t="shared" ca="1" si="43"/>
        <v>1.2239971385212443</v>
      </c>
      <c r="E135" s="36">
        <f t="shared" ca="1" si="44"/>
        <v>1814133.3053105422</v>
      </c>
      <c r="F135" s="37">
        <f t="shared" ca="1" si="45"/>
        <v>0.24892821299424259</v>
      </c>
      <c r="G135" s="90">
        <f t="shared" ca="1" si="46"/>
        <v>0.24892821299424259</v>
      </c>
      <c r="H135" s="37">
        <f t="shared" ca="1" si="47"/>
        <v>0.18300462596821376</v>
      </c>
      <c r="I135" s="36">
        <f t="shared" ca="1" si="48"/>
        <v>331994.78699483513</v>
      </c>
      <c r="J135" s="14">
        <f t="shared" ca="1" si="49"/>
        <v>1814133.3053105422</v>
      </c>
      <c r="K135" s="36">
        <f t="shared" ca="1" si="50"/>
        <v>331994.78699483513</v>
      </c>
      <c r="L135" s="91">
        <f t="shared" ca="1" si="51"/>
        <v>0.24892821299424259</v>
      </c>
      <c r="AC135" s="49"/>
    </row>
    <row r="136" spans="1:29" outlineLevel="1" x14ac:dyDescent="0.25">
      <c r="A136" s="43" t="str">
        <f t="shared" si="41"/>
        <v>2020Q1</v>
      </c>
      <c r="B136" s="14">
        <f>Exposure!B15</f>
        <v>7633523</v>
      </c>
      <c r="C136" s="14">
        <f t="shared" ca="1" si="42"/>
        <v>991335.10534267162</v>
      </c>
      <c r="D136" s="89">
        <f t="shared" ca="1" si="43"/>
        <v>1.3488448466504113</v>
      </c>
      <c r="E136" s="36">
        <f t="shared" ca="1" si="44"/>
        <v>1337157.2481451053</v>
      </c>
      <c r="F136" s="37">
        <f t="shared" ca="1" si="45"/>
        <v>0.1751690861670431</v>
      </c>
      <c r="G136" s="99">
        <f t="shared" ref="G136:G137" ca="1" si="52">$Q$134</f>
        <v>0.27845348325209662</v>
      </c>
      <c r="H136" s="37">
        <f t="shared" ca="1" si="47"/>
        <v>0.2586248874484699</v>
      </c>
      <c r="I136" s="36">
        <f t="shared" ca="1" si="48"/>
        <v>549728.16469004878</v>
      </c>
      <c r="J136" s="14">
        <f t="shared" ca="1" si="49"/>
        <v>1541063.2700327204</v>
      </c>
      <c r="K136" s="36">
        <f t="shared" ca="1" si="50"/>
        <v>549728.16469004878</v>
      </c>
      <c r="L136" s="91">
        <f t="shared" ca="1" si="51"/>
        <v>0.20188100173834814</v>
      </c>
      <c r="AC136" s="49"/>
    </row>
    <row r="137" spans="1:29" outlineLevel="1" x14ac:dyDescent="0.25">
      <c r="A137" s="43" t="str">
        <f t="shared" si="41"/>
        <v>2020Q2</v>
      </c>
      <c r="B137" s="14">
        <f>Exposure!B16</f>
        <v>7262837</v>
      </c>
      <c r="C137" s="14">
        <f t="shared" ca="1" si="42"/>
        <v>4937654.1147385268</v>
      </c>
      <c r="D137" s="89">
        <f t="shared" ca="1" si="43"/>
        <v>1.5187992973283626</v>
      </c>
      <c r="E137" s="36">
        <f t="shared" ca="1" si="44"/>
        <v>7499305.5999153731</v>
      </c>
      <c r="F137" s="37">
        <f t="shared" ca="1" si="45"/>
        <v>1.0325587094843756</v>
      </c>
      <c r="G137" s="99">
        <f t="shared" ca="1" si="52"/>
        <v>0.27845348325209662</v>
      </c>
      <c r="H137" s="37">
        <f t="shared" ca="1" si="47"/>
        <v>0.34158515759189134</v>
      </c>
      <c r="I137" s="36">
        <f t="shared" ca="1" si="48"/>
        <v>690808.9316118377</v>
      </c>
      <c r="J137" s="14">
        <f t="shared" ca="1" si="49"/>
        <v>5628463.0463503646</v>
      </c>
      <c r="K137" s="36">
        <f t="shared" ca="1" si="50"/>
        <v>690808.93161183782</v>
      </c>
      <c r="L137" s="91">
        <f t="shared" ca="1" si="51"/>
        <v>0.77496755694095354</v>
      </c>
      <c r="AC137" s="49"/>
    </row>
    <row r="138" spans="1:29" outlineLevel="1" x14ac:dyDescent="0.25">
      <c r="A138" s="43" t="str">
        <f t="shared" si="41"/>
        <v>2020Q3</v>
      </c>
      <c r="B138" s="14">
        <f>Exposure!B17</f>
        <v>8832522</v>
      </c>
      <c r="C138" s="14">
        <f t="shared" ca="1" si="42"/>
        <v>218571.99890997927</v>
      </c>
      <c r="D138" s="89">
        <f t="shared" ca="1" si="43"/>
        <v>1.7466191919276168</v>
      </c>
      <c r="E138" s="36">
        <f t="shared" ca="1" si="44"/>
        <v>381762.04811415193</v>
      </c>
      <c r="F138" s="37">
        <f t="shared" ca="1" si="45"/>
        <v>4.3222314998383464E-2</v>
      </c>
      <c r="G138" s="99">
        <f ca="1">$Q$134</f>
        <v>0.27845348325209662</v>
      </c>
      <c r="H138" s="37">
        <f t="shared" ca="1" si="47"/>
        <v>0.42746535442773159</v>
      </c>
      <c r="I138" s="36">
        <f t="shared" ca="1" si="48"/>
        <v>1051328.1770002933</v>
      </c>
      <c r="J138" s="14">
        <f t="shared" ca="1" si="49"/>
        <v>1269900.1759102726</v>
      </c>
      <c r="K138" s="36">
        <f t="shared" ca="1" si="50"/>
        <v>1051328.1770002933</v>
      </c>
      <c r="L138" s="91">
        <f t="shared" ca="1" si="51"/>
        <v>0.14377548970840634</v>
      </c>
      <c r="AC138" s="49"/>
    </row>
    <row r="139" spans="1:29" outlineLevel="1" x14ac:dyDescent="0.25">
      <c r="A139" s="43" t="str">
        <f t="shared" si="41"/>
        <v>2020Q4</v>
      </c>
      <c r="B139" s="14">
        <f>Exposure!B18</f>
        <v>9189886</v>
      </c>
      <c r="C139" s="14">
        <f t="shared" ca="1" si="42"/>
        <v>145773.643433978</v>
      </c>
      <c r="D139" s="89">
        <f t="shared" ca="1" si="43"/>
        <v>2.1832739899095213</v>
      </c>
      <c r="E139" s="36">
        <f t="shared" ca="1" si="44"/>
        <v>318263.80412374903</v>
      </c>
      <c r="F139" s="37">
        <f t="shared" ca="1" si="45"/>
        <v>3.4631964327277727E-2</v>
      </c>
      <c r="G139" s="99">
        <f t="shared" ref="G139:G141" ca="1" si="53">$Q$134</f>
        <v>0.27845348325209662</v>
      </c>
      <c r="H139" s="37">
        <f t="shared" ca="1" si="47"/>
        <v>0.5419722835421853</v>
      </c>
      <c r="I139" s="36">
        <f t="shared" ca="1" si="48"/>
        <v>1386883.1007356283</v>
      </c>
      <c r="J139" s="14">
        <f t="shared" ca="1" si="49"/>
        <v>1532656.7441696064</v>
      </c>
      <c r="K139" s="36">
        <f t="shared" ca="1" si="50"/>
        <v>1386883.1007356283</v>
      </c>
      <c r="L139" s="91">
        <f t="shared" ca="1" si="51"/>
        <v>0.16677646971568597</v>
      </c>
      <c r="AC139" s="49"/>
    </row>
    <row r="140" spans="1:29" outlineLevel="1" x14ac:dyDescent="0.25">
      <c r="A140" s="43" t="str">
        <f t="shared" si="41"/>
        <v>2021Q1</v>
      </c>
      <c r="B140" s="14">
        <f>Exposure!B19</f>
        <v>9823182</v>
      </c>
      <c r="C140" s="14">
        <f t="shared" ca="1" si="42"/>
        <v>114487.00195446955</v>
      </c>
      <c r="D140" s="89">
        <f t="shared" ca="1" si="43"/>
        <v>2.9474198863778547</v>
      </c>
      <c r="E140" s="36">
        <f t="shared" ca="1" si="44"/>
        <v>337441.26629238389</v>
      </c>
      <c r="F140" s="37">
        <f t="shared" ca="1" si="45"/>
        <v>3.4351523395614973E-2</v>
      </c>
      <c r="G140" s="99">
        <f t="shared" ca="1" si="53"/>
        <v>0.27845348325209662</v>
      </c>
      <c r="H140" s="37">
        <f t="shared" ca="1" si="47"/>
        <v>0.66072021003124848</v>
      </c>
      <c r="I140" s="36">
        <f t="shared" ca="1" si="48"/>
        <v>1807267.4913371052</v>
      </c>
      <c r="J140" s="14">
        <f t="shared" ca="1" si="49"/>
        <v>1921754.4932915748</v>
      </c>
      <c r="K140" s="36">
        <f t="shared" ca="1" si="50"/>
        <v>1807267.4913371052</v>
      </c>
      <c r="L140" s="91">
        <f t="shared" ca="1" si="51"/>
        <v>0.1956346215810289</v>
      </c>
      <c r="AC140" s="49"/>
    </row>
    <row r="141" spans="1:29" outlineLevel="1" x14ac:dyDescent="0.25">
      <c r="A141" s="44" t="str">
        <f t="shared" si="41"/>
        <v>2021Q2</v>
      </c>
      <c r="B141" s="17">
        <f>Exposure!B20</f>
        <v>12417184</v>
      </c>
      <c r="C141" s="17">
        <f t="shared" ca="1" si="42"/>
        <v>98900</v>
      </c>
      <c r="D141" s="100">
        <f t="shared" ca="1" si="43"/>
        <v>73.685497159446342</v>
      </c>
      <c r="E141" s="11">
        <f t="shared" ca="1" si="44"/>
        <v>7287495.6690692436</v>
      </c>
      <c r="F141" s="39">
        <f t="shared" ca="1" si="45"/>
        <v>0.58688795052640308</v>
      </c>
      <c r="G141" s="101">
        <f t="shared" ca="1" si="53"/>
        <v>0.27845348325209662</v>
      </c>
      <c r="H141" s="39">
        <f t="shared" ca="1" si="47"/>
        <v>0.98642880840124991</v>
      </c>
      <c r="I141" s="11">
        <f t="shared" ca="1" si="48"/>
        <v>3410684.2744818195</v>
      </c>
      <c r="J141" s="17">
        <f t="shared" ca="1" si="49"/>
        <v>3509584.2744818195</v>
      </c>
      <c r="K141" s="11">
        <f t="shared" ca="1" si="50"/>
        <v>3410684.2744818195</v>
      </c>
      <c r="L141" s="102">
        <f t="shared" ca="1" si="51"/>
        <v>0.28263930650313462</v>
      </c>
      <c r="AC141" s="49"/>
    </row>
    <row r="142" spans="1:29" outlineLevel="1" x14ac:dyDescent="0.25">
      <c r="AC142" s="49"/>
    </row>
    <row r="143" spans="1:29" outlineLevel="1" x14ac:dyDescent="0.25">
      <c r="AC143" s="49"/>
    </row>
    <row r="144" spans="1:29" outlineLevel="1" x14ac:dyDescent="0.25">
      <c r="AC144" s="49"/>
    </row>
    <row r="145" spans="29:29" outlineLevel="1" x14ac:dyDescent="0.25">
      <c r="AC145" s="49"/>
    </row>
    <row r="146" spans="29:29" outlineLevel="1" x14ac:dyDescent="0.25">
      <c r="AC146" s="49"/>
    </row>
    <row r="147" spans="29:29" outlineLevel="1" x14ac:dyDescent="0.25">
      <c r="AC147" s="49"/>
    </row>
    <row r="148" spans="29:29" outlineLevel="1" x14ac:dyDescent="0.25">
      <c r="AC148" s="49"/>
    </row>
    <row r="149" spans="29:29" outlineLevel="1" x14ac:dyDescent="0.25">
      <c r="AC149" s="49"/>
    </row>
    <row r="150" spans="29:29" outlineLevel="1" x14ac:dyDescent="0.25">
      <c r="AC150" s="49"/>
    </row>
    <row r="151" spans="29:29" outlineLevel="1" x14ac:dyDescent="0.25">
      <c r="AC151" s="49"/>
    </row>
    <row r="152" spans="29:29" outlineLevel="1" x14ac:dyDescent="0.25">
      <c r="AC152" s="49"/>
    </row>
    <row r="153" spans="29:29" outlineLevel="1" x14ac:dyDescent="0.25">
      <c r="AC153" s="49"/>
    </row>
    <row r="154" spans="29:29" outlineLevel="1" x14ac:dyDescent="0.25">
      <c r="AC154" s="49"/>
    </row>
    <row r="155" spans="29:29" outlineLevel="1" x14ac:dyDescent="0.25">
      <c r="AC155" s="49"/>
    </row>
    <row r="156" spans="29:29" outlineLevel="1" x14ac:dyDescent="0.25">
      <c r="AC156" s="49"/>
    </row>
    <row r="157" spans="29:29" outlineLevel="1" x14ac:dyDescent="0.25">
      <c r="AC157" s="49"/>
    </row>
    <row r="158" spans="29:29" outlineLevel="1" x14ac:dyDescent="0.25">
      <c r="AC158" s="49"/>
    </row>
    <row r="159" spans="29:29" outlineLevel="1" x14ac:dyDescent="0.25">
      <c r="AC159" s="49"/>
    </row>
    <row r="160" spans="29:29" outlineLevel="1" x14ac:dyDescent="0.25">
      <c r="AC160" s="49"/>
    </row>
    <row r="161" spans="1:29" outlineLevel="1" x14ac:dyDescent="0.25">
      <c r="AC161" s="49"/>
    </row>
    <row r="162" spans="1:29" outlineLevel="1" x14ac:dyDescent="0.25">
      <c r="AC162" s="49"/>
    </row>
    <row r="163" spans="1:29" outlineLevel="1" x14ac:dyDescent="0.25">
      <c r="AC163" s="49"/>
    </row>
    <row r="164" spans="1:29" outlineLevel="1" x14ac:dyDescent="0.25">
      <c r="AC164" s="49"/>
    </row>
    <row r="165" spans="1:29" x14ac:dyDescent="0.25">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c r="AA165" s="49"/>
      <c r="AB165" s="49"/>
      <c r="AC165" s="49"/>
    </row>
  </sheetData>
  <conditionalFormatting sqref="D46:T63">
    <cfRule type="colorScale" priority="1">
      <colorScale>
        <cfvo type="min"/>
        <cfvo type="percentile" val="50"/>
        <cfvo type="max"/>
        <color rgb="FF63BE7B"/>
        <color rgb="FFFFEB84"/>
        <color rgb="FFF8696B"/>
      </colorScale>
    </cfRule>
  </conditionalFormatting>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75052-25BE-4210-8809-5CB5C268D2CA}">
  <dimension ref="A1:AL268"/>
  <sheetViews>
    <sheetView showGridLines="0" zoomScaleNormal="100" workbookViewId="0"/>
  </sheetViews>
  <sheetFormatPr defaultRowHeight="15.75" outlineLevelRow="1" x14ac:dyDescent="0.25"/>
  <cols>
    <col min="1" max="1" width="30" style="105" customWidth="1"/>
    <col min="2" max="2" width="11.5703125" style="105" customWidth="1"/>
    <col min="3" max="20" width="12.85546875" style="105" customWidth="1"/>
    <col min="21" max="21" width="14.5703125" style="105" customWidth="1"/>
    <col min="22" max="22" width="14.85546875" style="105" customWidth="1"/>
    <col min="23" max="23" width="16.85546875" style="105" bestFit="1" customWidth="1"/>
    <col min="24" max="25" width="19.28515625" style="105" bestFit="1" customWidth="1"/>
    <col min="26" max="26" width="10.28515625" style="105" bestFit="1" customWidth="1"/>
    <col min="27" max="16384" width="9.140625" style="105"/>
  </cols>
  <sheetData>
    <row r="1" spans="1:38" s="237" customFormat="1" ht="39.950000000000003" customHeight="1" x14ac:dyDescent="0.25">
      <c r="A1" s="46" t="s">
        <v>64</v>
      </c>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row>
    <row r="2" spans="1:38" s="4" customFormat="1" ht="18.75" x14ac:dyDescent="0.3">
      <c r="A2" s="45" t="s">
        <v>69</v>
      </c>
      <c r="AL2" s="233"/>
    </row>
    <row r="3" spans="1:38" s="4" customFormat="1" ht="32.25" outlineLevel="1" thickBot="1" x14ac:dyDescent="0.3">
      <c r="B3" s="5" t="s">
        <v>31</v>
      </c>
      <c r="C3" s="6">
        <v>1</v>
      </c>
      <c r="D3" s="6">
        <f>C3+1</f>
        <v>2</v>
      </c>
      <c r="E3" s="6">
        <f t="shared" ref="E3:T3" si="0">D3+1</f>
        <v>3</v>
      </c>
      <c r="F3" s="6">
        <f t="shared" si="0"/>
        <v>4</v>
      </c>
      <c r="G3" s="6">
        <f t="shared" si="0"/>
        <v>5</v>
      </c>
      <c r="H3" s="6">
        <f t="shared" si="0"/>
        <v>6</v>
      </c>
      <c r="I3" s="6">
        <f t="shared" si="0"/>
        <v>7</v>
      </c>
      <c r="J3" s="6">
        <f t="shared" si="0"/>
        <v>8</v>
      </c>
      <c r="K3" s="6">
        <f t="shared" si="0"/>
        <v>9</v>
      </c>
      <c r="L3" s="6">
        <f t="shared" si="0"/>
        <v>10</v>
      </c>
      <c r="M3" s="6">
        <f t="shared" si="0"/>
        <v>11</v>
      </c>
      <c r="N3" s="6">
        <f t="shared" si="0"/>
        <v>12</v>
      </c>
      <c r="O3" s="6">
        <f t="shared" si="0"/>
        <v>13</v>
      </c>
      <c r="P3" s="6">
        <f t="shared" si="0"/>
        <v>14</v>
      </c>
      <c r="Q3" s="6">
        <f t="shared" si="0"/>
        <v>15</v>
      </c>
      <c r="R3" s="6">
        <f t="shared" si="0"/>
        <v>16</v>
      </c>
      <c r="S3" s="6">
        <f t="shared" si="0"/>
        <v>17</v>
      </c>
      <c r="T3" s="6">
        <f t="shared" si="0"/>
        <v>18</v>
      </c>
      <c r="V3" s="7" t="s">
        <v>37</v>
      </c>
      <c r="AL3" s="233"/>
    </row>
    <row r="4" spans="1:38" s="4" customFormat="1" outlineLevel="1" x14ac:dyDescent="0.25">
      <c r="B4" s="8" t="str">
        <f>IF(Tri_Payts!A4="","",Tri_Payts!A4)</f>
        <v>2017Q1</v>
      </c>
      <c r="C4" s="9">
        <f>IF(Tri_Count!B4="","",Tri_Count!B4)</f>
        <v>2</v>
      </c>
      <c r="D4" s="9">
        <f>IF(Tri_Count!C4="","",Tri_Count!C4)</f>
        <v>1</v>
      </c>
      <c r="E4" s="9">
        <f>IF(Tri_Count!D4="","",Tri_Count!D4)</f>
        <v>1</v>
      </c>
      <c r="F4" s="9">
        <f>IF(Tri_Count!E4="","",Tri_Count!E4)</f>
        <v>0</v>
      </c>
      <c r="G4" s="9">
        <f>IF(Tri_Count!F4="","",Tri_Count!F4)</f>
        <v>0</v>
      </c>
      <c r="H4" s="9">
        <f>IF(Tri_Count!G4="","",Tri_Count!G4)</f>
        <v>0</v>
      </c>
      <c r="I4" s="9">
        <f>IF(Tri_Count!H4="","",Tri_Count!H4)</f>
        <v>0</v>
      </c>
      <c r="J4" s="9">
        <f>IF(Tri_Count!I4="","",Tri_Count!I4)</f>
        <v>0</v>
      </c>
      <c r="K4" s="9">
        <f>IF(Tri_Count!J4="","",Tri_Count!J4)</f>
        <v>0</v>
      </c>
      <c r="L4" s="9">
        <f>IF(Tri_Count!K4="","",Tri_Count!K4)</f>
        <v>0</v>
      </c>
      <c r="M4" s="9">
        <f>IF(Tri_Count!L4="","",Tri_Count!L4)</f>
        <v>0</v>
      </c>
      <c r="N4" s="9">
        <f>IF(Tri_Count!M4="","",Tri_Count!M4)</f>
        <v>0</v>
      </c>
      <c r="O4" s="9">
        <f>IF(Tri_Count!N4="","",Tri_Count!N4)</f>
        <v>0</v>
      </c>
      <c r="P4" s="9">
        <f>IF(Tri_Count!O4="","",Tri_Count!O4)</f>
        <v>0</v>
      </c>
      <c r="Q4" s="9">
        <f>IF(Tri_Count!P4="","",Tri_Count!P4)</f>
        <v>0</v>
      </c>
      <c r="R4" s="9">
        <f>IF(Tri_Count!Q4="","",Tri_Count!Q4)</f>
        <v>0</v>
      </c>
      <c r="S4" s="10">
        <f>IF(Tri_Count!R4="","",Tri_Count!R4)</f>
        <v>0</v>
      </c>
      <c r="T4" s="11">
        <f>IF(Tri_Count!S4="","",Tri_Count!S4)</f>
        <v>0</v>
      </c>
      <c r="V4" s="12">
        <f>SUM(C4:T4)-SUM(Tri_Count!B4:S4)</f>
        <v>0</v>
      </c>
      <c r="AL4" s="233"/>
    </row>
    <row r="5" spans="1:38" s="4" customFormat="1" outlineLevel="1" x14ac:dyDescent="0.25">
      <c r="B5" s="8" t="str">
        <f>IF(Tri_Payts!A5="","",Tri_Payts!A5)</f>
        <v>2017Q2</v>
      </c>
      <c r="C5" s="13">
        <f>IF(Tri_Count!B5="","",Tri_Count!B5)</f>
        <v>3</v>
      </c>
      <c r="D5" s="13">
        <f>IF(Tri_Count!C5="","",Tri_Count!C5)</f>
        <v>3</v>
      </c>
      <c r="E5" s="13">
        <f>IF(Tri_Count!D5="","",Tri_Count!D5)</f>
        <v>0</v>
      </c>
      <c r="F5" s="13">
        <f>IF(Tri_Count!E5="","",Tri_Count!E5)</f>
        <v>0</v>
      </c>
      <c r="G5" s="13">
        <f>IF(Tri_Count!F5="","",Tri_Count!F5)</f>
        <v>0</v>
      </c>
      <c r="H5" s="13">
        <f>IF(Tri_Count!G5="","",Tri_Count!G5)</f>
        <v>0</v>
      </c>
      <c r="I5" s="13">
        <f>IF(Tri_Count!H5="","",Tri_Count!H5)</f>
        <v>0</v>
      </c>
      <c r="J5" s="13">
        <f>IF(Tri_Count!I5="","",Tri_Count!I5)</f>
        <v>0</v>
      </c>
      <c r="K5" s="13">
        <f>IF(Tri_Count!J5="","",Tri_Count!J5)</f>
        <v>0</v>
      </c>
      <c r="L5" s="13">
        <f>IF(Tri_Count!K5="","",Tri_Count!K5)</f>
        <v>0</v>
      </c>
      <c r="M5" s="13">
        <f>IF(Tri_Count!L5="","",Tri_Count!L5)</f>
        <v>0</v>
      </c>
      <c r="N5" s="13">
        <f>IF(Tri_Count!M5="","",Tri_Count!M5)</f>
        <v>0</v>
      </c>
      <c r="O5" s="13">
        <f>IF(Tri_Count!N5="","",Tri_Count!N5)</f>
        <v>0</v>
      </c>
      <c r="P5" s="13">
        <f>IF(Tri_Count!O5="","",Tri_Count!O5)</f>
        <v>0</v>
      </c>
      <c r="Q5" s="13">
        <f>IF(Tri_Count!P5="","",Tri_Count!P5)</f>
        <v>0</v>
      </c>
      <c r="R5" s="13">
        <f>IF(Tri_Count!Q5="","",Tri_Count!Q5)</f>
        <v>0</v>
      </c>
      <c r="S5" s="11">
        <f>IF(Tri_Count!R5="","",Tri_Count!R5)</f>
        <v>0</v>
      </c>
      <c r="T5" s="14" t="str">
        <f>IF(Tri_Count!S5="","",Tri_Count!S5)</f>
        <v/>
      </c>
      <c r="V5" s="12">
        <f>SUM(C5:T5)-SUM(Tri_Count!B5:S5)</f>
        <v>0</v>
      </c>
      <c r="AL5" s="233"/>
    </row>
    <row r="6" spans="1:38" s="4" customFormat="1" outlineLevel="1" x14ac:dyDescent="0.25">
      <c r="B6" s="8" t="str">
        <f>IF(Tri_Payts!A6="","",Tri_Payts!A6)</f>
        <v>2017Q3</v>
      </c>
      <c r="C6" s="13">
        <f>IF(Tri_Count!B6="","",Tri_Count!B6)</f>
        <v>3</v>
      </c>
      <c r="D6" s="13">
        <f>IF(Tri_Count!C6="","",Tri_Count!C6)</f>
        <v>2</v>
      </c>
      <c r="E6" s="13">
        <f>IF(Tri_Count!D6="","",Tri_Count!D6)</f>
        <v>0</v>
      </c>
      <c r="F6" s="13">
        <f>IF(Tri_Count!E6="","",Tri_Count!E6)</f>
        <v>0</v>
      </c>
      <c r="G6" s="13">
        <f>IF(Tri_Count!F6="","",Tri_Count!F6)</f>
        <v>0</v>
      </c>
      <c r="H6" s="13">
        <f>IF(Tri_Count!G6="","",Tri_Count!G6)</f>
        <v>0</v>
      </c>
      <c r="I6" s="13">
        <f>IF(Tri_Count!H6="","",Tri_Count!H6)</f>
        <v>0</v>
      </c>
      <c r="J6" s="13">
        <f>IF(Tri_Count!I6="","",Tri_Count!I6)</f>
        <v>0</v>
      </c>
      <c r="K6" s="13">
        <f>IF(Tri_Count!J6="","",Tri_Count!J6)</f>
        <v>0</v>
      </c>
      <c r="L6" s="13">
        <f>IF(Tri_Count!K6="","",Tri_Count!K6)</f>
        <v>1</v>
      </c>
      <c r="M6" s="13">
        <f>IF(Tri_Count!L6="","",Tri_Count!L6)</f>
        <v>0</v>
      </c>
      <c r="N6" s="13">
        <f>IF(Tri_Count!M6="","",Tri_Count!M6)</f>
        <v>0</v>
      </c>
      <c r="O6" s="13">
        <f>IF(Tri_Count!N6="","",Tri_Count!N6)</f>
        <v>0</v>
      </c>
      <c r="P6" s="13">
        <f>IF(Tri_Count!O6="","",Tri_Count!O6)</f>
        <v>0</v>
      </c>
      <c r="Q6" s="13">
        <f>IF(Tri_Count!P6="","",Tri_Count!P6)</f>
        <v>0</v>
      </c>
      <c r="R6" s="15">
        <f>IF(Tri_Count!Q6="","",Tri_Count!Q6)</f>
        <v>0</v>
      </c>
      <c r="S6" s="14" t="str">
        <f>IF(Tri_Count!R6="","",Tri_Count!R6)</f>
        <v/>
      </c>
      <c r="T6" s="14" t="str">
        <f>IF(Tri_Count!S6="","",Tri_Count!S6)</f>
        <v/>
      </c>
      <c r="V6" s="12">
        <f>SUM(C6:T6)-SUM(Tri_Count!B6:S6)</f>
        <v>0</v>
      </c>
      <c r="AL6" s="233"/>
    </row>
    <row r="7" spans="1:38" s="4" customFormat="1" outlineLevel="1" x14ac:dyDescent="0.25">
      <c r="B7" s="8" t="str">
        <f>IF(Tri_Payts!A7="","",Tri_Payts!A7)</f>
        <v>2017Q4</v>
      </c>
      <c r="C7" s="13">
        <f>IF(Tri_Count!B7="","",Tri_Count!B7)</f>
        <v>8</v>
      </c>
      <c r="D7" s="13">
        <f>IF(Tri_Count!C7="","",Tri_Count!C7)</f>
        <v>4</v>
      </c>
      <c r="E7" s="13">
        <f>IF(Tri_Count!D7="","",Tri_Count!D7)</f>
        <v>0</v>
      </c>
      <c r="F7" s="13">
        <f>IF(Tri_Count!E7="","",Tri_Count!E7)</f>
        <v>1</v>
      </c>
      <c r="G7" s="13">
        <f>IF(Tri_Count!F7="","",Tri_Count!F7)</f>
        <v>0</v>
      </c>
      <c r="H7" s="13">
        <f>IF(Tri_Count!G7="","",Tri_Count!G7)</f>
        <v>0</v>
      </c>
      <c r="I7" s="13">
        <f>IF(Tri_Count!H7="","",Tri_Count!H7)</f>
        <v>0</v>
      </c>
      <c r="J7" s="13">
        <f>IF(Tri_Count!I7="","",Tri_Count!I7)</f>
        <v>0</v>
      </c>
      <c r="K7" s="13">
        <f>IF(Tri_Count!J7="","",Tri_Count!J7)</f>
        <v>0</v>
      </c>
      <c r="L7" s="13">
        <f>IF(Tri_Count!K7="","",Tri_Count!K7)</f>
        <v>0</v>
      </c>
      <c r="M7" s="13">
        <f>IF(Tri_Count!L7="","",Tri_Count!L7)</f>
        <v>0</v>
      </c>
      <c r="N7" s="13">
        <f>IF(Tri_Count!M7="","",Tri_Count!M7)</f>
        <v>0</v>
      </c>
      <c r="O7" s="13">
        <f>IF(Tri_Count!N7="","",Tri_Count!N7)</f>
        <v>0</v>
      </c>
      <c r="P7" s="13">
        <f>IF(Tri_Count!O7="","",Tri_Count!O7)</f>
        <v>0</v>
      </c>
      <c r="Q7" s="15">
        <f>IF(Tri_Count!P7="","",Tri_Count!P7)</f>
        <v>0</v>
      </c>
      <c r="R7" s="13" t="str">
        <f>IF(Tri_Count!Q7="","",Tri_Count!Q7)</f>
        <v/>
      </c>
      <c r="S7" s="14" t="str">
        <f>IF(Tri_Count!R7="","",Tri_Count!R7)</f>
        <v/>
      </c>
      <c r="T7" s="14" t="str">
        <f>IF(Tri_Count!S7="","",Tri_Count!S7)</f>
        <v/>
      </c>
      <c r="V7" s="12">
        <f>SUM(C7:T7)-SUM(Tri_Count!B7:S7)</f>
        <v>0</v>
      </c>
      <c r="AL7" s="233"/>
    </row>
    <row r="8" spans="1:38" s="4" customFormat="1" outlineLevel="1" x14ac:dyDescent="0.25">
      <c r="B8" s="8" t="str">
        <f>IF(Tri_Payts!A8="","",Tri_Payts!A8)</f>
        <v>2018Q1</v>
      </c>
      <c r="C8" s="13">
        <f>IF(Tri_Count!B8="","",Tri_Count!B8)</f>
        <v>10</v>
      </c>
      <c r="D8" s="13">
        <f>IF(Tri_Count!C8="","",Tri_Count!C8)</f>
        <v>5</v>
      </c>
      <c r="E8" s="13">
        <f>IF(Tri_Count!D8="","",Tri_Count!D8)</f>
        <v>1</v>
      </c>
      <c r="F8" s="13">
        <f>IF(Tri_Count!E8="","",Tri_Count!E8)</f>
        <v>1</v>
      </c>
      <c r="G8" s="13">
        <f>IF(Tri_Count!F8="","",Tri_Count!F8)</f>
        <v>0</v>
      </c>
      <c r="H8" s="13">
        <f>IF(Tri_Count!G8="","",Tri_Count!G8)</f>
        <v>0</v>
      </c>
      <c r="I8" s="13">
        <f>IF(Tri_Count!H8="","",Tri_Count!H8)</f>
        <v>0</v>
      </c>
      <c r="J8" s="13">
        <f>IF(Tri_Count!I8="","",Tri_Count!I8)</f>
        <v>0</v>
      </c>
      <c r="K8" s="13">
        <f>IF(Tri_Count!J8="","",Tri_Count!J8)</f>
        <v>0</v>
      </c>
      <c r="L8" s="13">
        <f>IF(Tri_Count!K8="","",Tri_Count!K8)</f>
        <v>0</v>
      </c>
      <c r="M8" s="13">
        <f>IF(Tri_Count!L8="","",Tri_Count!L8)</f>
        <v>0</v>
      </c>
      <c r="N8" s="13">
        <f>IF(Tri_Count!M8="","",Tri_Count!M8)</f>
        <v>0</v>
      </c>
      <c r="O8" s="13">
        <f>IF(Tri_Count!N8="","",Tri_Count!N8)</f>
        <v>0</v>
      </c>
      <c r="P8" s="15">
        <f>IF(Tri_Count!O8="","",Tri_Count!O8)</f>
        <v>0</v>
      </c>
      <c r="Q8" s="13" t="str">
        <f>IF(Tri_Count!P8="","",Tri_Count!P8)</f>
        <v/>
      </c>
      <c r="R8" s="13" t="str">
        <f>IF(Tri_Count!Q8="","",Tri_Count!Q8)</f>
        <v/>
      </c>
      <c r="S8" s="14" t="str">
        <f>IF(Tri_Count!R8="","",Tri_Count!R8)</f>
        <v/>
      </c>
      <c r="T8" s="14" t="str">
        <f>IF(Tri_Count!S8="","",Tri_Count!S8)</f>
        <v/>
      </c>
      <c r="V8" s="12">
        <f>SUM(C8:T8)-SUM(Tri_Count!B8:S8)</f>
        <v>0</v>
      </c>
      <c r="AL8" s="233"/>
    </row>
    <row r="9" spans="1:38" s="4" customFormat="1" outlineLevel="1" x14ac:dyDescent="0.25">
      <c r="B9" s="8" t="str">
        <f>IF(Tri_Payts!A9="","",Tri_Payts!A9)</f>
        <v>2018Q2</v>
      </c>
      <c r="C9" s="13">
        <f>IF(Tri_Count!B9="","",Tri_Count!B9)</f>
        <v>7</v>
      </c>
      <c r="D9" s="13">
        <f>IF(Tri_Count!C9="","",Tri_Count!C9)</f>
        <v>6</v>
      </c>
      <c r="E9" s="13">
        <f>IF(Tri_Count!D9="","",Tri_Count!D9)</f>
        <v>0</v>
      </c>
      <c r="F9" s="13">
        <f>IF(Tri_Count!E9="","",Tri_Count!E9)</f>
        <v>1</v>
      </c>
      <c r="G9" s="13">
        <f>IF(Tri_Count!F9="","",Tri_Count!F9)</f>
        <v>0</v>
      </c>
      <c r="H9" s="13">
        <f>IF(Tri_Count!G9="","",Tri_Count!G9)</f>
        <v>0</v>
      </c>
      <c r="I9" s="13">
        <f>IF(Tri_Count!H9="","",Tri_Count!H9)</f>
        <v>0</v>
      </c>
      <c r="J9" s="13">
        <f>IF(Tri_Count!I9="","",Tri_Count!I9)</f>
        <v>0</v>
      </c>
      <c r="K9" s="13">
        <f>IF(Tri_Count!J9="","",Tri_Count!J9)</f>
        <v>0</v>
      </c>
      <c r="L9" s="13">
        <f>IF(Tri_Count!K9="","",Tri_Count!K9)</f>
        <v>0</v>
      </c>
      <c r="M9" s="13">
        <f>IF(Tri_Count!L9="","",Tri_Count!L9)</f>
        <v>0</v>
      </c>
      <c r="N9" s="13">
        <f>IF(Tri_Count!M9="","",Tri_Count!M9)</f>
        <v>0</v>
      </c>
      <c r="O9" s="15">
        <f>IF(Tri_Count!N9="","",Tri_Count!N9)</f>
        <v>0</v>
      </c>
      <c r="P9" s="13" t="str">
        <f>IF(Tri_Count!O9="","",Tri_Count!O9)</f>
        <v/>
      </c>
      <c r="Q9" s="13" t="str">
        <f>IF(Tri_Count!P9="","",Tri_Count!P9)</f>
        <v/>
      </c>
      <c r="R9" s="13" t="str">
        <f>IF(Tri_Count!Q9="","",Tri_Count!Q9)</f>
        <v/>
      </c>
      <c r="S9" s="14" t="str">
        <f>IF(Tri_Count!R9="","",Tri_Count!R9)</f>
        <v/>
      </c>
      <c r="T9" s="14" t="str">
        <f>IF(Tri_Count!S9="","",Tri_Count!S9)</f>
        <v/>
      </c>
      <c r="V9" s="12">
        <f>SUM(C9:T9)-SUM(Tri_Count!B9:S9)</f>
        <v>0</v>
      </c>
      <c r="AL9" s="233"/>
    </row>
    <row r="10" spans="1:38" s="4" customFormat="1" outlineLevel="1" x14ac:dyDescent="0.25">
      <c r="B10" s="8" t="str">
        <f>IF(Tri_Payts!A10="","",Tri_Payts!A10)</f>
        <v>2018Q3</v>
      </c>
      <c r="C10" s="13">
        <f>IF(Tri_Count!B10="","",Tri_Count!B10)</f>
        <v>11</v>
      </c>
      <c r="D10" s="13">
        <f>IF(Tri_Count!C10="","",Tri_Count!C10)</f>
        <v>3</v>
      </c>
      <c r="E10" s="13">
        <f>IF(Tri_Count!D10="","",Tri_Count!D10)</f>
        <v>0</v>
      </c>
      <c r="F10" s="13">
        <f>IF(Tri_Count!E10="","",Tri_Count!E10)</f>
        <v>0</v>
      </c>
      <c r="G10" s="13">
        <f>IF(Tri_Count!F10="","",Tri_Count!F10)</f>
        <v>1</v>
      </c>
      <c r="H10" s="13">
        <f>IF(Tri_Count!G10="","",Tri_Count!G10)</f>
        <v>0</v>
      </c>
      <c r="I10" s="13">
        <f>IF(Tri_Count!H10="","",Tri_Count!H10)</f>
        <v>0</v>
      </c>
      <c r="J10" s="13">
        <f>IF(Tri_Count!I10="","",Tri_Count!I10)</f>
        <v>0</v>
      </c>
      <c r="K10" s="13">
        <f>IF(Tri_Count!J10="","",Tri_Count!J10)</f>
        <v>0</v>
      </c>
      <c r="L10" s="13">
        <f>IF(Tri_Count!K10="","",Tri_Count!K10)</f>
        <v>0</v>
      </c>
      <c r="M10" s="13">
        <f>IF(Tri_Count!L10="","",Tri_Count!L10)</f>
        <v>0</v>
      </c>
      <c r="N10" s="15">
        <f>IF(Tri_Count!M10="","",Tri_Count!M10)</f>
        <v>0</v>
      </c>
      <c r="O10" s="13" t="str">
        <f>IF(Tri_Count!N10="","",Tri_Count!N10)</f>
        <v/>
      </c>
      <c r="P10" s="13" t="str">
        <f>IF(Tri_Count!O10="","",Tri_Count!O10)</f>
        <v/>
      </c>
      <c r="Q10" s="13" t="str">
        <f>IF(Tri_Count!P10="","",Tri_Count!P10)</f>
        <v/>
      </c>
      <c r="R10" s="13" t="str">
        <f>IF(Tri_Count!Q10="","",Tri_Count!Q10)</f>
        <v/>
      </c>
      <c r="S10" s="14" t="str">
        <f>IF(Tri_Count!R10="","",Tri_Count!R10)</f>
        <v/>
      </c>
      <c r="T10" s="14" t="str">
        <f>IF(Tri_Count!S10="","",Tri_Count!S10)</f>
        <v/>
      </c>
      <c r="V10" s="12">
        <f>SUM(C10:T10)-SUM(Tri_Count!B10:S10)</f>
        <v>0</v>
      </c>
      <c r="AL10" s="233"/>
    </row>
    <row r="11" spans="1:38" s="4" customFormat="1" outlineLevel="1" x14ac:dyDescent="0.25">
      <c r="B11" s="8" t="str">
        <f>IF(Tri_Payts!A11="","",Tri_Payts!A11)</f>
        <v>2018Q4</v>
      </c>
      <c r="C11" s="13">
        <f>IF(Tri_Count!B11="","",Tri_Count!B11)</f>
        <v>9</v>
      </c>
      <c r="D11" s="13">
        <f>IF(Tri_Count!C11="","",Tri_Count!C11)</f>
        <v>3</v>
      </c>
      <c r="E11" s="13">
        <f>IF(Tri_Count!D11="","",Tri_Count!D11)</f>
        <v>3</v>
      </c>
      <c r="F11" s="13">
        <f>IF(Tri_Count!E11="","",Tri_Count!E11)</f>
        <v>0</v>
      </c>
      <c r="G11" s="13">
        <f>IF(Tri_Count!F11="","",Tri_Count!F11)</f>
        <v>0</v>
      </c>
      <c r="H11" s="13">
        <f>IF(Tri_Count!G11="","",Tri_Count!G11)</f>
        <v>0</v>
      </c>
      <c r="I11" s="13">
        <f>IF(Tri_Count!H11="","",Tri_Count!H11)</f>
        <v>0</v>
      </c>
      <c r="J11" s="13">
        <f>IF(Tri_Count!I11="","",Tri_Count!I11)</f>
        <v>0</v>
      </c>
      <c r="K11" s="13">
        <f>IF(Tri_Count!J11="","",Tri_Count!J11)</f>
        <v>0</v>
      </c>
      <c r="L11" s="13">
        <f>IF(Tri_Count!K11="","",Tri_Count!K11)</f>
        <v>0</v>
      </c>
      <c r="M11" s="15">
        <f>IF(Tri_Count!L11="","",Tri_Count!L11)</f>
        <v>0</v>
      </c>
      <c r="N11" s="13" t="str">
        <f>IF(Tri_Count!M11="","",Tri_Count!M11)</f>
        <v/>
      </c>
      <c r="O11" s="13" t="str">
        <f>IF(Tri_Count!N11="","",Tri_Count!N11)</f>
        <v/>
      </c>
      <c r="P11" s="13" t="str">
        <f>IF(Tri_Count!O11="","",Tri_Count!O11)</f>
        <v/>
      </c>
      <c r="Q11" s="13" t="str">
        <f>IF(Tri_Count!P11="","",Tri_Count!P11)</f>
        <v/>
      </c>
      <c r="R11" s="13" t="str">
        <f>IF(Tri_Count!Q11="","",Tri_Count!Q11)</f>
        <v/>
      </c>
      <c r="S11" s="14" t="str">
        <f>IF(Tri_Count!R11="","",Tri_Count!R11)</f>
        <v/>
      </c>
      <c r="T11" s="14" t="str">
        <f>IF(Tri_Count!S11="","",Tri_Count!S11)</f>
        <v/>
      </c>
      <c r="V11" s="12">
        <f>SUM(C11:T11)-SUM(Tri_Count!B11:S11)</f>
        <v>0</v>
      </c>
      <c r="AL11" s="233"/>
    </row>
    <row r="12" spans="1:38" s="4" customFormat="1" outlineLevel="1" x14ac:dyDescent="0.25">
      <c r="B12" s="8" t="str">
        <f>IF(Tri_Payts!A12="","",Tri_Payts!A12)</f>
        <v>2019Q1</v>
      </c>
      <c r="C12" s="13">
        <f>IF(Tri_Count!B12="","",Tri_Count!B12)</f>
        <v>6</v>
      </c>
      <c r="D12" s="13">
        <f>IF(Tri_Count!C12="","",Tri_Count!C12)</f>
        <v>4</v>
      </c>
      <c r="E12" s="13">
        <f>IF(Tri_Count!D12="","",Tri_Count!D12)</f>
        <v>1</v>
      </c>
      <c r="F12" s="13">
        <f>IF(Tri_Count!E12="","",Tri_Count!E12)</f>
        <v>0</v>
      </c>
      <c r="G12" s="13">
        <f>IF(Tri_Count!F12="","",Tri_Count!F12)</f>
        <v>1</v>
      </c>
      <c r="H12" s="13">
        <f>IF(Tri_Count!G12="","",Tri_Count!G12)</f>
        <v>0</v>
      </c>
      <c r="I12" s="13">
        <f>IF(Tri_Count!H12="","",Tri_Count!H12)</f>
        <v>0</v>
      </c>
      <c r="J12" s="13">
        <f>IF(Tri_Count!I12="","",Tri_Count!I12)</f>
        <v>0</v>
      </c>
      <c r="K12" s="13">
        <f>IF(Tri_Count!J12="","",Tri_Count!J12)</f>
        <v>0</v>
      </c>
      <c r="L12" s="15">
        <f>IF(Tri_Count!K12="","",Tri_Count!K12)</f>
        <v>0</v>
      </c>
      <c r="M12" s="13" t="str">
        <f>IF(Tri_Count!L12="","",Tri_Count!L12)</f>
        <v/>
      </c>
      <c r="N12" s="13" t="str">
        <f>IF(Tri_Count!M12="","",Tri_Count!M12)</f>
        <v/>
      </c>
      <c r="O12" s="13" t="str">
        <f>IF(Tri_Count!N12="","",Tri_Count!N12)</f>
        <v/>
      </c>
      <c r="P12" s="13" t="str">
        <f>IF(Tri_Count!O12="","",Tri_Count!O12)</f>
        <v/>
      </c>
      <c r="Q12" s="13" t="str">
        <f>IF(Tri_Count!P12="","",Tri_Count!P12)</f>
        <v/>
      </c>
      <c r="R12" s="13" t="str">
        <f>IF(Tri_Count!Q12="","",Tri_Count!Q12)</f>
        <v/>
      </c>
      <c r="S12" s="14" t="str">
        <f>IF(Tri_Count!R12="","",Tri_Count!R12)</f>
        <v/>
      </c>
      <c r="T12" s="14" t="str">
        <f>IF(Tri_Count!S12="","",Tri_Count!S12)</f>
        <v/>
      </c>
      <c r="V12" s="12">
        <f>SUM(C12:T12)-SUM(Tri_Count!B12:S12)</f>
        <v>0</v>
      </c>
      <c r="AL12" s="233"/>
    </row>
    <row r="13" spans="1:38" s="4" customFormat="1" outlineLevel="1" x14ac:dyDescent="0.25">
      <c r="B13" s="8" t="str">
        <f>IF(Tri_Payts!A13="","",Tri_Payts!A13)</f>
        <v>2019Q2</v>
      </c>
      <c r="C13" s="13">
        <f>IF(Tri_Count!B13="","",Tri_Count!B13)</f>
        <v>5</v>
      </c>
      <c r="D13" s="13">
        <f>IF(Tri_Count!C13="","",Tri_Count!C13)</f>
        <v>2</v>
      </c>
      <c r="E13" s="13">
        <f>IF(Tri_Count!D13="","",Tri_Count!D13)</f>
        <v>0</v>
      </c>
      <c r="F13" s="13">
        <f>IF(Tri_Count!E13="","",Tri_Count!E13)</f>
        <v>1</v>
      </c>
      <c r="G13" s="13">
        <f>IF(Tri_Count!F13="","",Tri_Count!F13)</f>
        <v>0</v>
      </c>
      <c r="H13" s="13">
        <f>IF(Tri_Count!G13="","",Tri_Count!G13)</f>
        <v>0</v>
      </c>
      <c r="I13" s="13">
        <f>IF(Tri_Count!H13="","",Tri_Count!H13)</f>
        <v>0</v>
      </c>
      <c r="J13" s="13">
        <f>IF(Tri_Count!I13="","",Tri_Count!I13)</f>
        <v>0</v>
      </c>
      <c r="K13" s="15">
        <f>IF(Tri_Count!J13="","",Tri_Count!J13)</f>
        <v>0</v>
      </c>
      <c r="L13" s="13" t="str">
        <f>IF(Tri_Count!K13="","",Tri_Count!K13)</f>
        <v/>
      </c>
      <c r="M13" s="13" t="str">
        <f>IF(Tri_Count!L13="","",Tri_Count!L13)</f>
        <v/>
      </c>
      <c r="N13" s="13" t="str">
        <f>IF(Tri_Count!M13="","",Tri_Count!M13)</f>
        <v/>
      </c>
      <c r="O13" s="13" t="str">
        <f>IF(Tri_Count!N13="","",Tri_Count!N13)</f>
        <v/>
      </c>
      <c r="P13" s="13" t="str">
        <f>IF(Tri_Count!O13="","",Tri_Count!O13)</f>
        <v/>
      </c>
      <c r="Q13" s="13" t="str">
        <f>IF(Tri_Count!P13="","",Tri_Count!P13)</f>
        <v/>
      </c>
      <c r="R13" s="13" t="str">
        <f>IF(Tri_Count!Q13="","",Tri_Count!Q13)</f>
        <v/>
      </c>
      <c r="S13" s="14" t="str">
        <f>IF(Tri_Count!R13="","",Tri_Count!R13)</f>
        <v/>
      </c>
      <c r="T13" s="14" t="str">
        <f>IF(Tri_Count!S13="","",Tri_Count!S13)</f>
        <v/>
      </c>
      <c r="V13" s="12">
        <f>SUM(C13:T13)-SUM(Tri_Count!B13:S13)</f>
        <v>0</v>
      </c>
      <c r="AL13" s="233"/>
    </row>
    <row r="14" spans="1:38" s="4" customFormat="1" outlineLevel="1" x14ac:dyDescent="0.25">
      <c r="B14" s="8" t="str">
        <f>IF(Tri_Payts!A14="","",Tri_Payts!A14)</f>
        <v>2019Q3</v>
      </c>
      <c r="C14" s="13">
        <f>IF(Tri_Count!B14="","",Tri_Count!B14)</f>
        <v>8</v>
      </c>
      <c r="D14" s="13">
        <f>IF(Tri_Count!C14="","",Tri_Count!C14)</f>
        <v>3</v>
      </c>
      <c r="E14" s="13">
        <f>IF(Tri_Count!D14="","",Tri_Count!D14)</f>
        <v>0</v>
      </c>
      <c r="F14" s="13">
        <f>IF(Tri_Count!E14="","",Tri_Count!E14)</f>
        <v>0</v>
      </c>
      <c r="G14" s="13">
        <f>IF(Tri_Count!F14="","",Tri_Count!F14)</f>
        <v>0</v>
      </c>
      <c r="H14" s="13">
        <f>IF(Tri_Count!G14="","",Tri_Count!G14)</f>
        <v>0</v>
      </c>
      <c r="I14" s="13">
        <f>IF(Tri_Count!H14="","",Tri_Count!H14)</f>
        <v>0</v>
      </c>
      <c r="J14" s="15">
        <f>IF(Tri_Count!I14="","",Tri_Count!I14)</f>
        <v>0</v>
      </c>
      <c r="K14" s="13" t="str">
        <f>IF(Tri_Count!J14="","",Tri_Count!J14)</f>
        <v/>
      </c>
      <c r="L14" s="13" t="str">
        <f>IF(Tri_Count!K14="","",Tri_Count!K14)</f>
        <v/>
      </c>
      <c r="M14" s="13" t="str">
        <f>IF(Tri_Count!L14="","",Tri_Count!L14)</f>
        <v/>
      </c>
      <c r="N14" s="13" t="str">
        <f>IF(Tri_Count!M14="","",Tri_Count!M14)</f>
        <v/>
      </c>
      <c r="O14" s="13" t="str">
        <f>IF(Tri_Count!N14="","",Tri_Count!N14)</f>
        <v/>
      </c>
      <c r="P14" s="13" t="str">
        <f>IF(Tri_Count!O14="","",Tri_Count!O14)</f>
        <v/>
      </c>
      <c r="Q14" s="13" t="str">
        <f>IF(Tri_Count!P14="","",Tri_Count!P14)</f>
        <v/>
      </c>
      <c r="R14" s="13" t="str">
        <f>IF(Tri_Count!Q14="","",Tri_Count!Q14)</f>
        <v/>
      </c>
      <c r="S14" s="14" t="str">
        <f>IF(Tri_Count!R14="","",Tri_Count!R14)</f>
        <v/>
      </c>
      <c r="T14" s="14" t="str">
        <f>IF(Tri_Count!S14="","",Tri_Count!S14)</f>
        <v/>
      </c>
      <c r="V14" s="12">
        <f>SUM(C14:T14)-SUM(Tri_Count!B14:S14)</f>
        <v>0</v>
      </c>
      <c r="AL14" s="233"/>
    </row>
    <row r="15" spans="1:38" s="4" customFormat="1" outlineLevel="1" x14ac:dyDescent="0.25">
      <c r="B15" s="8" t="str">
        <f>IF(Tri_Payts!A15="","",Tri_Payts!A15)</f>
        <v>2019Q4</v>
      </c>
      <c r="C15" s="13">
        <f>IF(Tri_Count!B15="","",Tri_Count!B15)</f>
        <v>11</v>
      </c>
      <c r="D15" s="13">
        <f>IF(Tri_Count!C15="","",Tri_Count!C15)</f>
        <v>1</v>
      </c>
      <c r="E15" s="13">
        <f>IF(Tri_Count!D15="","",Tri_Count!D15)</f>
        <v>1</v>
      </c>
      <c r="F15" s="13">
        <f>IF(Tri_Count!E15="","",Tri_Count!E15)</f>
        <v>0</v>
      </c>
      <c r="G15" s="13">
        <f>IF(Tri_Count!F15="","",Tri_Count!F15)</f>
        <v>1</v>
      </c>
      <c r="H15" s="13">
        <f>IF(Tri_Count!G15="","",Tri_Count!G15)</f>
        <v>0</v>
      </c>
      <c r="I15" s="15">
        <f>IF(Tri_Count!H15="","",Tri_Count!H15)</f>
        <v>0</v>
      </c>
      <c r="J15" s="13" t="str">
        <f>IF(Tri_Count!I15="","",Tri_Count!I15)</f>
        <v/>
      </c>
      <c r="K15" s="13" t="str">
        <f>IF(Tri_Count!J15="","",Tri_Count!J15)</f>
        <v/>
      </c>
      <c r="L15" s="13" t="str">
        <f>IF(Tri_Count!K15="","",Tri_Count!K15)</f>
        <v/>
      </c>
      <c r="M15" s="13" t="str">
        <f>IF(Tri_Count!L15="","",Tri_Count!L15)</f>
        <v/>
      </c>
      <c r="N15" s="13" t="str">
        <f>IF(Tri_Count!M15="","",Tri_Count!M15)</f>
        <v/>
      </c>
      <c r="O15" s="13" t="str">
        <f>IF(Tri_Count!N15="","",Tri_Count!N15)</f>
        <v/>
      </c>
      <c r="P15" s="13" t="str">
        <f>IF(Tri_Count!O15="","",Tri_Count!O15)</f>
        <v/>
      </c>
      <c r="Q15" s="13" t="str">
        <f>IF(Tri_Count!P15="","",Tri_Count!P15)</f>
        <v/>
      </c>
      <c r="R15" s="13" t="str">
        <f>IF(Tri_Count!Q15="","",Tri_Count!Q15)</f>
        <v/>
      </c>
      <c r="S15" s="14" t="str">
        <f>IF(Tri_Count!R15="","",Tri_Count!R15)</f>
        <v/>
      </c>
      <c r="T15" s="14" t="str">
        <f>IF(Tri_Count!S15="","",Tri_Count!S15)</f>
        <v/>
      </c>
      <c r="V15" s="12">
        <f>SUM(C15:T15)-SUM(Tri_Count!B15:S15)</f>
        <v>0</v>
      </c>
      <c r="AL15" s="233"/>
    </row>
    <row r="16" spans="1:38" s="4" customFormat="1" outlineLevel="1" x14ac:dyDescent="0.25">
      <c r="B16" s="8" t="str">
        <f>IF(Tri_Payts!A16="","",Tri_Payts!A16)</f>
        <v>2020Q1</v>
      </c>
      <c r="C16" s="13">
        <f>IF(Tri_Count!B16="","",Tri_Count!B16)</f>
        <v>19</v>
      </c>
      <c r="D16" s="13">
        <f>IF(Tri_Count!C16="","",Tri_Count!C16)</f>
        <v>4</v>
      </c>
      <c r="E16" s="13">
        <f>IF(Tri_Count!D16="","",Tri_Count!D16)</f>
        <v>2</v>
      </c>
      <c r="F16" s="13">
        <f>IF(Tri_Count!E16="","",Tri_Count!E16)</f>
        <v>0</v>
      </c>
      <c r="G16" s="13">
        <f>IF(Tri_Count!F16="","",Tri_Count!F16)</f>
        <v>0</v>
      </c>
      <c r="H16" s="15">
        <f>IF(Tri_Count!G16="","",Tri_Count!G16)</f>
        <v>0</v>
      </c>
      <c r="I16" s="13" t="str">
        <f>IF(Tri_Count!H16="","",Tri_Count!H16)</f>
        <v/>
      </c>
      <c r="J16" s="13" t="str">
        <f>IF(Tri_Count!I16="","",Tri_Count!I16)</f>
        <v/>
      </c>
      <c r="K16" s="13" t="str">
        <f>IF(Tri_Count!J16="","",Tri_Count!J16)</f>
        <v/>
      </c>
      <c r="L16" s="13" t="str">
        <f>IF(Tri_Count!K16="","",Tri_Count!K16)</f>
        <v/>
      </c>
      <c r="M16" s="13" t="str">
        <f>IF(Tri_Count!L16="","",Tri_Count!L16)</f>
        <v/>
      </c>
      <c r="N16" s="13" t="str">
        <f>IF(Tri_Count!M16="","",Tri_Count!M16)</f>
        <v/>
      </c>
      <c r="O16" s="13" t="str">
        <f>IF(Tri_Count!N16="","",Tri_Count!N16)</f>
        <v/>
      </c>
      <c r="P16" s="13" t="str">
        <f>IF(Tri_Count!O16="","",Tri_Count!O16)</f>
        <v/>
      </c>
      <c r="Q16" s="13" t="str">
        <f>IF(Tri_Count!P16="","",Tri_Count!P16)</f>
        <v/>
      </c>
      <c r="R16" s="13" t="str">
        <f>IF(Tri_Count!Q16="","",Tri_Count!Q16)</f>
        <v/>
      </c>
      <c r="S16" s="14" t="str">
        <f>IF(Tri_Count!R16="","",Tri_Count!R16)</f>
        <v/>
      </c>
      <c r="T16" s="14" t="str">
        <f>IF(Tri_Count!S16="","",Tri_Count!S16)</f>
        <v/>
      </c>
      <c r="V16" s="12">
        <f>SUM(C16:T16)-SUM(Tri_Count!B16:S16)</f>
        <v>0</v>
      </c>
      <c r="AL16" s="233"/>
    </row>
    <row r="17" spans="1:38" s="4" customFormat="1" outlineLevel="1" x14ac:dyDescent="0.25">
      <c r="B17" s="8" t="str">
        <f>IF(Tri_Payts!A17="","",Tri_Payts!A17)</f>
        <v>2020Q2</v>
      </c>
      <c r="C17" s="13">
        <f>IF(Tri_Count!B17="","",Tri_Count!B17)</f>
        <v>11</v>
      </c>
      <c r="D17" s="13">
        <f>IF(Tri_Count!C17="","",Tri_Count!C17)</f>
        <v>3</v>
      </c>
      <c r="E17" s="13">
        <f>IF(Tri_Count!D17="","",Tri_Count!D17)</f>
        <v>0</v>
      </c>
      <c r="F17" s="13">
        <f>IF(Tri_Count!E17="","",Tri_Count!E17)</f>
        <v>1</v>
      </c>
      <c r="G17" s="15">
        <f>IF(Tri_Count!F17="","",Tri_Count!F17)</f>
        <v>0</v>
      </c>
      <c r="H17" s="13" t="str">
        <f>IF(Tri_Count!G17="","",Tri_Count!G17)</f>
        <v/>
      </c>
      <c r="I17" s="13" t="str">
        <f>IF(Tri_Count!H17="","",Tri_Count!H17)</f>
        <v/>
      </c>
      <c r="J17" s="13" t="str">
        <f>IF(Tri_Count!I17="","",Tri_Count!I17)</f>
        <v/>
      </c>
      <c r="K17" s="13" t="str">
        <f>IF(Tri_Count!J17="","",Tri_Count!J17)</f>
        <v/>
      </c>
      <c r="L17" s="13" t="str">
        <f>IF(Tri_Count!K17="","",Tri_Count!K17)</f>
        <v/>
      </c>
      <c r="M17" s="13" t="str">
        <f>IF(Tri_Count!L17="","",Tri_Count!L17)</f>
        <v/>
      </c>
      <c r="N17" s="13" t="str">
        <f>IF(Tri_Count!M17="","",Tri_Count!M17)</f>
        <v/>
      </c>
      <c r="O17" s="13" t="str">
        <f>IF(Tri_Count!N17="","",Tri_Count!N17)</f>
        <v/>
      </c>
      <c r="P17" s="13" t="str">
        <f>IF(Tri_Count!O17="","",Tri_Count!O17)</f>
        <v/>
      </c>
      <c r="Q17" s="13" t="str">
        <f>IF(Tri_Count!P17="","",Tri_Count!P17)</f>
        <v/>
      </c>
      <c r="R17" s="13" t="str">
        <f>IF(Tri_Count!Q17="","",Tri_Count!Q17)</f>
        <v/>
      </c>
      <c r="S17" s="14" t="str">
        <f>IF(Tri_Count!R17="","",Tri_Count!R17)</f>
        <v/>
      </c>
      <c r="T17" s="14" t="str">
        <f>IF(Tri_Count!S17="","",Tri_Count!S17)</f>
        <v/>
      </c>
      <c r="V17" s="12">
        <f>SUM(C17:T17)-SUM(Tri_Count!B17:S17)</f>
        <v>0</v>
      </c>
      <c r="AL17" s="233"/>
    </row>
    <row r="18" spans="1:38" s="4" customFormat="1" outlineLevel="1" x14ac:dyDescent="0.25">
      <c r="B18" s="8" t="str">
        <f>IF(Tri_Payts!A18="","",Tri_Payts!A18)</f>
        <v>2020Q3</v>
      </c>
      <c r="C18" s="13">
        <f>IF(Tri_Count!B18="","",Tri_Count!B18)</f>
        <v>12</v>
      </c>
      <c r="D18" s="13">
        <f>IF(Tri_Count!C18="","",Tri_Count!C18)</f>
        <v>3</v>
      </c>
      <c r="E18" s="13">
        <f>IF(Tri_Count!D18="","",Tri_Count!D18)</f>
        <v>0</v>
      </c>
      <c r="F18" s="15">
        <f>IF(Tri_Count!E18="","",Tri_Count!E18)</f>
        <v>0</v>
      </c>
      <c r="G18" s="13" t="str">
        <f>IF(Tri_Count!F18="","",Tri_Count!F18)</f>
        <v/>
      </c>
      <c r="H18" s="13" t="str">
        <f>IF(Tri_Count!G18="","",Tri_Count!G18)</f>
        <v/>
      </c>
      <c r="I18" s="13" t="str">
        <f>IF(Tri_Count!H18="","",Tri_Count!H18)</f>
        <v/>
      </c>
      <c r="J18" s="13" t="str">
        <f>IF(Tri_Count!I18="","",Tri_Count!I18)</f>
        <v/>
      </c>
      <c r="K18" s="13" t="str">
        <f>IF(Tri_Count!J18="","",Tri_Count!J18)</f>
        <v/>
      </c>
      <c r="L18" s="13" t="str">
        <f>IF(Tri_Count!K18="","",Tri_Count!K18)</f>
        <v/>
      </c>
      <c r="M18" s="13" t="str">
        <f>IF(Tri_Count!L18="","",Tri_Count!L18)</f>
        <v/>
      </c>
      <c r="N18" s="13" t="str">
        <f>IF(Tri_Count!M18="","",Tri_Count!M18)</f>
        <v/>
      </c>
      <c r="O18" s="13" t="str">
        <f>IF(Tri_Count!N18="","",Tri_Count!N18)</f>
        <v/>
      </c>
      <c r="P18" s="13" t="str">
        <f>IF(Tri_Count!O18="","",Tri_Count!O18)</f>
        <v/>
      </c>
      <c r="Q18" s="13" t="str">
        <f>IF(Tri_Count!P18="","",Tri_Count!P18)</f>
        <v/>
      </c>
      <c r="R18" s="13" t="str">
        <f>IF(Tri_Count!Q18="","",Tri_Count!Q18)</f>
        <v/>
      </c>
      <c r="S18" s="14" t="str">
        <f>IF(Tri_Count!R18="","",Tri_Count!R18)</f>
        <v/>
      </c>
      <c r="T18" s="14" t="str">
        <f>IF(Tri_Count!S18="","",Tri_Count!S18)</f>
        <v/>
      </c>
      <c r="V18" s="12">
        <f>SUM(C18:T18)-SUM(Tri_Count!B18:S18)</f>
        <v>0</v>
      </c>
      <c r="AL18" s="233"/>
    </row>
    <row r="19" spans="1:38" s="4" customFormat="1" outlineLevel="1" x14ac:dyDescent="0.25">
      <c r="B19" s="8" t="str">
        <f>IF(Tri_Payts!A19="","",Tri_Payts!A19)</f>
        <v>2020Q4</v>
      </c>
      <c r="C19" s="13">
        <f>IF(Tri_Count!B19="","",Tri_Count!B19)</f>
        <v>19</v>
      </c>
      <c r="D19" s="13">
        <f>IF(Tri_Count!C19="","",Tri_Count!C19)</f>
        <v>4</v>
      </c>
      <c r="E19" s="15">
        <f>IF(Tri_Count!D19="","",Tri_Count!D19)</f>
        <v>1</v>
      </c>
      <c r="F19" s="13" t="str">
        <f>IF(Tri_Count!E19="","",Tri_Count!E19)</f>
        <v/>
      </c>
      <c r="G19" s="13" t="str">
        <f>IF(Tri_Count!F19="","",Tri_Count!F19)</f>
        <v/>
      </c>
      <c r="H19" s="13" t="str">
        <f>IF(Tri_Count!G19="","",Tri_Count!G19)</f>
        <v/>
      </c>
      <c r="I19" s="13" t="str">
        <f>IF(Tri_Count!H19="","",Tri_Count!H19)</f>
        <v/>
      </c>
      <c r="J19" s="13" t="str">
        <f>IF(Tri_Count!I19="","",Tri_Count!I19)</f>
        <v/>
      </c>
      <c r="K19" s="13" t="str">
        <f>IF(Tri_Count!J19="","",Tri_Count!J19)</f>
        <v/>
      </c>
      <c r="L19" s="13" t="str">
        <f>IF(Tri_Count!K19="","",Tri_Count!K19)</f>
        <v/>
      </c>
      <c r="M19" s="13" t="str">
        <f>IF(Tri_Count!L19="","",Tri_Count!L19)</f>
        <v/>
      </c>
      <c r="N19" s="13" t="str">
        <f>IF(Tri_Count!M19="","",Tri_Count!M19)</f>
        <v/>
      </c>
      <c r="O19" s="13" t="str">
        <f>IF(Tri_Count!N19="","",Tri_Count!N19)</f>
        <v/>
      </c>
      <c r="P19" s="13" t="str">
        <f>IF(Tri_Count!O19="","",Tri_Count!O19)</f>
        <v/>
      </c>
      <c r="Q19" s="13" t="str">
        <f>IF(Tri_Count!P19="","",Tri_Count!P19)</f>
        <v/>
      </c>
      <c r="R19" s="13" t="str">
        <f>IF(Tri_Count!Q19="","",Tri_Count!Q19)</f>
        <v/>
      </c>
      <c r="S19" s="14" t="str">
        <f>IF(Tri_Count!R19="","",Tri_Count!R19)</f>
        <v/>
      </c>
      <c r="T19" s="14" t="str">
        <f>IF(Tri_Count!S19="","",Tri_Count!S19)</f>
        <v/>
      </c>
      <c r="V19" s="12">
        <f>SUM(C19:T19)-SUM(Tri_Count!B19:S19)</f>
        <v>0</v>
      </c>
      <c r="AL19" s="233"/>
    </row>
    <row r="20" spans="1:38" s="4" customFormat="1" outlineLevel="1" x14ac:dyDescent="0.25">
      <c r="B20" s="8" t="str">
        <f>IF(Tri_Payts!A20="","",Tri_Payts!A20)</f>
        <v>2021Q1</v>
      </c>
      <c r="C20" s="13">
        <f>IF(Tri_Count!B20="","",Tri_Count!B20)</f>
        <v>18</v>
      </c>
      <c r="D20" s="15">
        <f>IF(Tri_Count!C20="","",Tri_Count!C20)</f>
        <v>2</v>
      </c>
      <c r="E20" s="13" t="str">
        <f>IF(Tri_Count!D20="","",Tri_Count!D20)</f>
        <v/>
      </c>
      <c r="F20" s="13" t="str">
        <f>IF(Tri_Count!E20="","",Tri_Count!E20)</f>
        <v/>
      </c>
      <c r="G20" s="13" t="str">
        <f>IF(Tri_Count!F20="","",Tri_Count!F20)</f>
        <v/>
      </c>
      <c r="H20" s="13" t="str">
        <f>IF(Tri_Count!G20="","",Tri_Count!G20)</f>
        <v/>
      </c>
      <c r="I20" s="13" t="str">
        <f>IF(Tri_Count!H20="","",Tri_Count!H20)</f>
        <v/>
      </c>
      <c r="J20" s="13" t="str">
        <f>IF(Tri_Count!I20="","",Tri_Count!I20)</f>
        <v/>
      </c>
      <c r="K20" s="13" t="str">
        <f>IF(Tri_Count!J20="","",Tri_Count!J20)</f>
        <v/>
      </c>
      <c r="L20" s="13" t="str">
        <f>IF(Tri_Count!K20="","",Tri_Count!K20)</f>
        <v/>
      </c>
      <c r="M20" s="13" t="str">
        <f>IF(Tri_Count!L20="","",Tri_Count!L20)</f>
        <v/>
      </c>
      <c r="N20" s="13" t="str">
        <f>IF(Tri_Count!M20="","",Tri_Count!M20)</f>
        <v/>
      </c>
      <c r="O20" s="13" t="str">
        <f>IF(Tri_Count!N20="","",Tri_Count!N20)</f>
        <v/>
      </c>
      <c r="P20" s="13" t="str">
        <f>IF(Tri_Count!O20="","",Tri_Count!O20)</f>
        <v/>
      </c>
      <c r="Q20" s="13" t="str">
        <f>IF(Tri_Count!P20="","",Tri_Count!P20)</f>
        <v/>
      </c>
      <c r="R20" s="13" t="str">
        <f>IF(Tri_Count!Q20="","",Tri_Count!Q20)</f>
        <v/>
      </c>
      <c r="S20" s="14" t="str">
        <f>IF(Tri_Count!R20="","",Tri_Count!R20)</f>
        <v/>
      </c>
      <c r="T20" s="14" t="str">
        <f>IF(Tri_Count!S20="","",Tri_Count!S20)</f>
        <v/>
      </c>
      <c r="V20" s="12">
        <f>SUM(C20:T20)-SUM(Tri_Count!B20:S20)</f>
        <v>0</v>
      </c>
      <c r="AL20" s="233"/>
    </row>
    <row r="21" spans="1:38" s="4" customFormat="1" outlineLevel="1" x14ac:dyDescent="0.25">
      <c r="B21" s="16" t="str">
        <f>IF(Tri_Payts!A21="","",Tri_Payts!A21)</f>
        <v>2021Q2</v>
      </c>
      <c r="C21" s="11">
        <f>IF(Tri_Count!B21="","",Tri_Count!B21)</f>
        <v>10</v>
      </c>
      <c r="D21" s="17" t="str">
        <f>IF(Tri_Count!C21="","",Tri_Count!C21)</f>
        <v/>
      </c>
      <c r="E21" s="17" t="str">
        <f>IF(Tri_Count!D21="","",Tri_Count!D21)</f>
        <v/>
      </c>
      <c r="F21" s="17" t="str">
        <f>IF(Tri_Count!E21="","",Tri_Count!E21)</f>
        <v/>
      </c>
      <c r="G21" s="17" t="str">
        <f>IF(Tri_Count!F21="","",Tri_Count!F21)</f>
        <v/>
      </c>
      <c r="H21" s="17" t="str">
        <f>IF(Tri_Count!G21="","",Tri_Count!G21)</f>
        <v/>
      </c>
      <c r="I21" s="17" t="str">
        <f>IF(Tri_Count!H21="","",Tri_Count!H21)</f>
        <v/>
      </c>
      <c r="J21" s="17" t="str">
        <f>IF(Tri_Count!I21="","",Tri_Count!I21)</f>
        <v/>
      </c>
      <c r="K21" s="17" t="str">
        <f>IF(Tri_Count!J21="","",Tri_Count!J21)</f>
        <v/>
      </c>
      <c r="L21" s="17" t="str">
        <f>IF(Tri_Count!K21="","",Tri_Count!K21)</f>
        <v/>
      </c>
      <c r="M21" s="17" t="str">
        <f>IF(Tri_Count!L21="","",Tri_Count!L21)</f>
        <v/>
      </c>
      <c r="N21" s="17" t="str">
        <f>IF(Tri_Count!M21="","",Tri_Count!M21)</f>
        <v/>
      </c>
      <c r="O21" s="17" t="str">
        <f>IF(Tri_Count!N21="","",Tri_Count!N21)</f>
        <v/>
      </c>
      <c r="P21" s="17" t="str">
        <f>IF(Tri_Count!O21="","",Tri_Count!O21)</f>
        <v/>
      </c>
      <c r="Q21" s="17" t="str">
        <f>IF(Tri_Count!P21="","",Tri_Count!P21)</f>
        <v/>
      </c>
      <c r="R21" s="17" t="str">
        <f>IF(Tri_Count!Q21="","",Tri_Count!Q21)</f>
        <v/>
      </c>
      <c r="S21" s="17" t="str">
        <f>IF(Tri_Count!R21="","",Tri_Count!R21)</f>
        <v/>
      </c>
      <c r="T21" s="17" t="str">
        <f>IF(Tri_Count!S21="","",Tri_Count!S21)</f>
        <v/>
      </c>
      <c r="V21" s="12">
        <f>SUM(C21:T21)-SUM(Tri_Count!B21:S21)</f>
        <v>0</v>
      </c>
      <c r="AL21" s="233"/>
    </row>
    <row r="22" spans="1:38" s="4" customFormat="1" x14ac:dyDescent="0.25">
      <c r="A22" s="149"/>
      <c r="B22" s="149"/>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233"/>
    </row>
    <row r="23" spans="1:38" s="4" customFormat="1" ht="18.75" x14ac:dyDescent="0.3">
      <c r="A23" s="45" t="s">
        <v>70</v>
      </c>
      <c r="AL23" s="233"/>
    </row>
    <row r="24" spans="1:38" s="4" customFormat="1" ht="32.25" outlineLevel="1" thickBot="1" x14ac:dyDescent="0.3">
      <c r="B24" s="5" t="str">
        <f t="shared" ref="B24:T24" si="1">B3</f>
        <v>Accident quarter</v>
      </c>
      <c r="C24" s="6">
        <f t="shared" si="1"/>
        <v>1</v>
      </c>
      <c r="D24" s="6">
        <f t="shared" si="1"/>
        <v>2</v>
      </c>
      <c r="E24" s="6">
        <f t="shared" si="1"/>
        <v>3</v>
      </c>
      <c r="F24" s="6">
        <f t="shared" si="1"/>
        <v>4</v>
      </c>
      <c r="G24" s="6">
        <f t="shared" si="1"/>
        <v>5</v>
      </c>
      <c r="H24" s="6">
        <f t="shared" si="1"/>
        <v>6</v>
      </c>
      <c r="I24" s="6">
        <f t="shared" si="1"/>
        <v>7</v>
      </c>
      <c r="J24" s="6">
        <f t="shared" si="1"/>
        <v>8</v>
      </c>
      <c r="K24" s="6">
        <f t="shared" si="1"/>
        <v>9</v>
      </c>
      <c r="L24" s="6">
        <f t="shared" si="1"/>
        <v>10</v>
      </c>
      <c r="M24" s="6">
        <f t="shared" si="1"/>
        <v>11</v>
      </c>
      <c r="N24" s="6">
        <f t="shared" si="1"/>
        <v>12</v>
      </c>
      <c r="O24" s="6">
        <f t="shared" si="1"/>
        <v>13</v>
      </c>
      <c r="P24" s="6">
        <f t="shared" si="1"/>
        <v>14</v>
      </c>
      <c r="Q24" s="6">
        <f t="shared" si="1"/>
        <v>15</v>
      </c>
      <c r="R24" s="6">
        <f t="shared" si="1"/>
        <v>16</v>
      </c>
      <c r="S24" s="6">
        <f t="shared" si="1"/>
        <v>17</v>
      </c>
      <c r="T24" s="6">
        <f t="shared" si="1"/>
        <v>18</v>
      </c>
      <c r="V24" s="7" t="s">
        <v>38</v>
      </c>
      <c r="AL24" s="233"/>
    </row>
    <row r="25" spans="1:38" s="4" customFormat="1" outlineLevel="1" x14ac:dyDescent="0.25">
      <c r="B25" s="8" t="str">
        <f t="shared" ref="B25:B42" si="2">B4</f>
        <v>2017Q1</v>
      </c>
      <c r="C25" s="9">
        <f t="shared" ref="C25:T25" si="3">IF(C$24=1,C4,IF(C4="","",B25+C4))</f>
        <v>2</v>
      </c>
      <c r="D25" s="9">
        <f t="shared" si="3"/>
        <v>3</v>
      </c>
      <c r="E25" s="9">
        <f t="shared" si="3"/>
        <v>4</v>
      </c>
      <c r="F25" s="9">
        <f t="shared" si="3"/>
        <v>4</v>
      </c>
      <c r="G25" s="9">
        <f t="shared" si="3"/>
        <v>4</v>
      </c>
      <c r="H25" s="9">
        <f t="shared" si="3"/>
        <v>4</v>
      </c>
      <c r="I25" s="9">
        <f t="shared" si="3"/>
        <v>4</v>
      </c>
      <c r="J25" s="9">
        <f t="shared" si="3"/>
        <v>4</v>
      </c>
      <c r="K25" s="9">
        <f t="shared" si="3"/>
        <v>4</v>
      </c>
      <c r="L25" s="9">
        <f t="shared" si="3"/>
        <v>4</v>
      </c>
      <c r="M25" s="9">
        <f t="shared" si="3"/>
        <v>4</v>
      </c>
      <c r="N25" s="9">
        <f t="shared" si="3"/>
        <v>4</v>
      </c>
      <c r="O25" s="9">
        <f t="shared" si="3"/>
        <v>4</v>
      </c>
      <c r="P25" s="9">
        <f t="shared" si="3"/>
        <v>4</v>
      </c>
      <c r="Q25" s="9">
        <f t="shared" si="3"/>
        <v>4</v>
      </c>
      <c r="R25" s="9">
        <f t="shared" si="3"/>
        <v>4</v>
      </c>
      <c r="S25" s="10">
        <f t="shared" si="3"/>
        <v>4</v>
      </c>
      <c r="T25" s="11">
        <f t="shared" si="3"/>
        <v>4</v>
      </c>
      <c r="V25" s="12">
        <f t="shared" ref="V25:V42" ca="1" si="4">OFFSET(T25,0,ROW($B$25)-ROW(B25))-SUM(C4:T4)</f>
        <v>0</v>
      </c>
      <c r="AL25" s="233"/>
    </row>
    <row r="26" spans="1:38" s="4" customFormat="1" outlineLevel="1" x14ac:dyDescent="0.25">
      <c r="B26" s="8" t="str">
        <f t="shared" si="2"/>
        <v>2017Q2</v>
      </c>
      <c r="C26" s="13">
        <f t="shared" ref="C26:T26" si="5">IF(C$24=1,C5,IF(C5="","",B26+C5))</f>
        <v>3</v>
      </c>
      <c r="D26" s="13">
        <f t="shared" si="5"/>
        <v>6</v>
      </c>
      <c r="E26" s="13">
        <f t="shared" si="5"/>
        <v>6</v>
      </c>
      <c r="F26" s="13">
        <f t="shared" si="5"/>
        <v>6</v>
      </c>
      <c r="G26" s="13">
        <f t="shared" si="5"/>
        <v>6</v>
      </c>
      <c r="H26" s="13">
        <f t="shared" si="5"/>
        <v>6</v>
      </c>
      <c r="I26" s="13">
        <f t="shared" si="5"/>
        <v>6</v>
      </c>
      <c r="J26" s="13">
        <f t="shared" si="5"/>
        <v>6</v>
      </c>
      <c r="K26" s="13">
        <f t="shared" si="5"/>
        <v>6</v>
      </c>
      <c r="L26" s="13">
        <f t="shared" si="5"/>
        <v>6</v>
      </c>
      <c r="M26" s="13">
        <f t="shared" si="5"/>
        <v>6</v>
      </c>
      <c r="N26" s="13">
        <f t="shared" si="5"/>
        <v>6</v>
      </c>
      <c r="O26" s="13">
        <f t="shared" si="5"/>
        <v>6</v>
      </c>
      <c r="P26" s="13">
        <f t="shared" si="5"/>
        <v>6</v>
      </c>
      <c r="Q26" s="13">
        <f t="shared" si="5"/>
        <v>6</v>
      </c>
      <c r="R26" s="13">
        <f t="shared" si="5"/>
        <v>6</v>
      </c>
      <c r="S26" s="11">
        <f t="shared" si="5"/>
        <v>6</v>
      </c>
      <c r="T26" s="14" t="str">
        <f t="shared" si="5"/>
        <v/>
      </c>
      <c r="V26" s="12">
        <f t="shared" ca="1" si="4"/>
        <v>0</v>
      </c>
      <c r="AL26" s="233"/>
    </row>
    <row r="27" spans="1:38" s="4" customFormat="1" outlineLevel="1" x14ac:dyDescent="0.25">
      <c r="B27" s="8" t="str">
        <f t="shared" si="2"/>
        <v>2017Q3</v>
      </c>
      <c r="C27" s="13">
        <f t="shared" ref="C27:T27" si="6">IF(C$24=1,C6,IF(C6="","",B27+C6))</f>
        <v>3</v>
      </c>
      <c r="D27" s="13">
        <f t="shared" si="6"/>
        <v>5</v>
      </c>
      <c r="E27" s="13">
        <f t="shared" si="6"/>
        <v>5</v>
      </c>
      <c r="F27" s="13">
        <f t="shared" si="6"/>
        <v>5</v>
      </c>
      <c r="G27" s="13">
        <f t="shared" si="6"/>
        <v>5</v>
      </c>
      <c r="H27" s="13">
        <f t="shared" si="6"/>
        <v>5</v>
      </c>
      <c r="I27" s="13">
        <f t="shared" si="6"/>
        <v>5</v>
      </c>
      <c r="J27" s="13">
        <f t="shared" si="6"/>
        <v>5</v>
      </c>
      <c r="K27" s="13">
        <f t="shared" si="6"/>
        <v>5</v>
      </c>
      <c r="L27" s="13">
        <f t="shared" si="6"/>
        <v>6</v>
      </c>
      <c r="M27" s="13">
        <f t="shared" si="6"/>
        <v>6</v>
      </c>
      <c r="N27" s="13">
        <f t="shared" si="6"/>
        <v>6</v>
      </c>
      <c r="O27" s="13">
        <f t="shared" si="6"/>
        <v>6</v>
      </c>
      <c r="P27" s="13">
        <f t="shared" si="6"/>
        <v>6</v>
      </c>
      <c r="Q27" s="13">
        <f t="shared" si="6"/>
        <v>6</v>
      </c>
      <c r="R27" s="15">
        <f t="shared" si="6"/>
        <v>6</v>
      </c>
      <c r="S27" s="14" t="str">
        <f t="shared" si="6"/>
        <v/>
      </c>
      <c r="T27" s="14" t="str">
        <f t="shared" si="6"/>
        <v/>
      </c>
      <c r="V27" s="12">
        <f t="shared" ca="1" si="4"/>
        <v>0</v>
      </c>
      <c r="AL27" s="233"/>
    </row>
    <row r="28" spans="1:38" s="4" customFormat="1" outlineLevel="1" x14ac:dyDescent="0.25">
      <c r="B28" s="8" t="str">
        <f t="shared" si="2"/>
        <v>2017Q4</v>
      </c>
      <c r="C28" s="13">
        <f t="shared" ref="C28:T28" si="7">IF(C$24=1,C7,IF(C7="","",B28+C7))</f>
        <v>8</v>
      </c>
      <c r="D28" s="13">
        <f t="shared" si="7"/>
        <v>12</v>
      </c>
      <c r="E28" s="13">
        <f t="shared" si="7"/>
        <v>12</v>
      </c>
      <c r="F28" s="13">
        <f t="shared" si="7"/>
        <v>13</v>
      </c>
      <c r="G28" s="13">
        <f t="shared" si="7"/>
        <v>13</v>
      </c>
      <c r="H28" s="13">
        <f t="shared" si="7"/>
        <v>13</v>
      </c>
      <c r="I28" s="13">
        <f t="shared" si="7"/>
        <v>13</v>
      </c>
      <c r="J28" s="13">
        <f t="shared" si="7"/>
        <v>13</v>
      </c>
      <c r="K28" s="13">
        <f t="shared" si="7"/>
        <v>13</v>
      </c>
      <c r="L28" s="13">
        <f t="shared" si="7"/>
        <v>13</v>
      </c>
      <c r="M28" s="13">
        <f t="shared" si="7"/>
        <v>13</v>
      </c>
      <c r="N28" s="13">
        <f t="shared" si="7"/>
        <v>13</v>
      </c>
      <c r="O28" s="13">
        <f t="shared" si="7"/>
        <v>13</v>
      </c>
      <c r="P28" s="13">
        <f t="shared" si="7"/>
        <v>13</v>
      </c>
      <c r="Q28" s="15">
        <f t="shared" si="7"/>
        <v>13</v>
      </c>
      <c r="R28" s="13" t="str">
        <f t="shared" si="7"/>
        <v/>
      </c>
      <c r="S28" s="14" t="str">
        <f t="shared" si="7"/>
        <v/>
      </c>
      <c r="T28" s="14" t="str">
        <f t="shared" si="7"/>
        <v/>
      </c>
      <c r="V28" s="12">
        <f t="shared" ca="1" si="4"/>
        <v>0</v>
      </c>
      <c r="AL28" s="233"/>
    </row>
    <row r="29" spans="1:38" s="4" customFormat="1" outlineLevel="1" x14ac:dyDescent="0.25">
      <c r="B29" s="8" t="str">
        <f t="shared" si="2"/>
        <v>2018Q1</v>
      </c>
      <c r="C29" s="13">
        <f t="shared" ref="C29:T29" si="8">IF(C$24=1,C8,IF(C8="","",B29+C8))</f>
        <v>10</v>
      </c>
      <c r="D29" s="13">
        <f t="shared" si="8"/>
        <v>15</v>
      </c>
      <c r="E29" s="13">
        <f t="shared" si="8"/>
        <v>16</v>
      </c>
      <c r="F29" s="13">
        <f t="shared" si="8"/>
        <v>17</v>
      </c>
      <c r="G29" s="13">
        <f t="shared" si="8"/>
        <v>17</v>
      </c>
      <c r="H29" s="13">
        <f t="shared" si="8"/>
        <v>17</v>
      </c>
      <c r="I29" s="13">
        <f t="shared" si="8"/>
        <v>17</v>
      </c>
      <c r="J29" s="13">
        <f t="shared" si="8"/>
        <v>17</v>
      </c>
      <c r="K29" s="13">
        <f t="shared" si="8"/>
        <v>17</v>
      </c>
      <c r="L29" s="13">
        <f t="shared" si="8"/>
        <v>17</v>
      </c>
      <c r="M29" s="13">
        <f t="shared" si="8"/>
        <v>17</v>
      </c>
      <c r="N29" s="13">
        <f t="shared" si="8"/>
        <v>17</v>
      </c>
      <c r="O29" s="13">
        <f t="shared" si="8"/>
        <v>17</v>
      </c>
      <c r="P29" s="15">
        <f t="shared" si="8"/>
        <v>17</v>
      </c>
      <c r="Q29" s="13" t="str">
        <f t="shared" si="8"/>
        <v/>
      </c>
      <c r="R29" s="13" t="str">
        <f t="shared" si="8"/>
        <v/>
      </c>
      <c r="S29" s="14" t="str">
        <f t="shared" si="8"/>
        <v/>
      </c>
      <c r="T29" s="14" t="str">
        <f t="shared" si="8"/>
        <v/>
      </c>
      <c r="V29" s="12">
        <f t="shared" ca="1" si="4"/>
        <v>0</v>
      </c>
      <c r="AL29" s="233"/>
    </row>
    <row r="30" spans="1:38" s="4" customFormat="1" outlineLevel="1" x14ac:dyDescent="0.25">
      <c r="B30" s="8" t="str">
        <f t="shared" si="2"/>
        <v>2018Q2</v>
      </c>
      <c r="C30" s="13">
        <f t="shared" ref="C30:T30" si="9">IF(C$24=1,C9,IF(C9="","",B30+C9))</f>
        <v>7</v>
      </c>
      <c r="D30" s="13">
        <f t="shared" si="9"/>
        <v>13</v>
      </c>
      <c r="E30" s="13">
        <f t="shared" si="9"/>
        <v>13</v>
      </c>
      <c r="F30" s="13">
        <f t="shared" si="9"/>
        <v>14</v>
      </c>
      <c r="G30" s="13">
        <f t="shared" si="9"/>
        <v>14</v>
      </c>
      <c r="H30" s="13">
        <f t="shared" si="9"/>
        <v>14</v>
      </c>
      <c r="I30" s="13">
        <f t="shared" si="9"/>
        <v>14</v>
      </c>
      <c r="J30" s="13">
        <f t="shared" si="9"/>
        <v>14</v>
      </c>
      <c r="K30" s="13">
        <f t="shared" si="9"/>
        <v>14</v>
      </c>
      <c r="L30" s="13">
        <f t="shared" si="9"/>
        <v>14</v>
      </c>
      <c r="M30" s="13">
        <f t="shared" si="9"/>
        <v>14</v>
      </c>
      <c r="N30" s="13">
        <f t="shared" si="9"/>
        <v>14</v>
      </c>
      <c r="O30" s="15">
        <f t="shared" si="9"/>
        <v>14</v>
      </c>
      <c r="P30" s="13" t="str">
        <f t="shared" si="9"/>
        <v/>
      </c>
      <c r="Q30" s="13" t="str">
        <f t="shared" si="9"/>
        <v/>
      </c>
      <c r="R30" s="13" t="str">
        <f t="shared" si="9"/>
        <v/>
      </c>
      <c r="S30" s="14" t="str">
        <f t="shared" si="9"/>
        <v/>
      </c>
      <c r="T30" s="14" t="str">
        <f t="shared" si="9"/>
        <v/>
      </c>
      <c r="V30" s="12">
        <f t="shared" ca="1" si="4"/>
        <v>0</v>
      </c>
      <c r="AL30" s="233"/>
    </row>
    <row r="31" spans="1:38" s="4" customFormat="1" outlineLevel="1" x14ac:dyDescent="0.25">
      <c r="B31" s="8" t="str">
        <f t="shared" si="2"/>
        <v>2018Q3</v>
      </c>
      <c r="C31" s="13">
        <f t="shared" ref="C31:T31" si="10">IF(C$24=1,C10,IF(C10="","",B31+C10))</f>
        <v>11</v>
      </c>
      <c r="D31" s="13">
        <f t="shared" si="10"/>
        <v>14</v>
      </c>
      <c r="E31" s="13">
        <f t="shared" si="10"/>
        <v>14</v>
      </c>
      <c r="F31" s="13">
        <f t="shared" si="10"/>
        <v>14</v>
      </c>
      <c r="G31" s="13">
        <f t="shared" si="10"/>
        <v>15</v>
      </c>
      <c r="H31" s="13">
        <f t="shared" si="10"/>
        <v>15</v>
      </c>
      <c r="I31" s="13">
        <f t="shared" si="10"/>
        <v>15</v>
      </c>
      <c r="J31" s="13">
        <f t="shared" si="10"/>
        <v>15</v>
      </c>
      <c r="K31" s="13">
        <f t="shared" si="10"/>
        <v>15</v>
      </c>
      <c r="L31" s="13">
        <f t="shared" si="10"/>
        <v>15</v>
      </c>
      <c r="M31" s="13">
        <f t="shared" si="10"/>
        <v>15</v>
      </c>
      <c r="N31" s="15">
        <f t="shared" si="10"/>
        <v>15</v>
      </c>
      <c r="O31" s="13" t="str">
        <f t="shared" si="10"/>
        <v/>
      </c>
      <c r="P31" s="13" t="str">
        <f t="shared" si="10"/>
        <v/>
      </c>
      <c r="Q31" s="13" t="str">
        <f t="shared" si="10"/>
        <v/>
      </c>
      <c r="R31" s="13" t="str">
        <f t="shared" si="10"/>
        <v/>
      </c>
      <c r="S31" s="14" t="str">
        <f t="shared" si="10"/>
        <v/>
      </c>
      <c r="T31" s="14" t="str">
        <f t="shared" si="10"/>
        <v/>
      </c>
      <c r="V31" s="12">
        <f t="shared" ca="1" si="4"/>
        <v>0</v>
      </c>
      <c r="AL31" s="233"/>
    </row>
    <row r="32" spans="1:38" s="4" customFormat="1" outlineLevel="1" x14ac:dyDescent="0.25">
      <c r="B32" s="8" t="str">
        <f t="shared" si="2"/>
        <v>2018Q4</v>
      </c>
      <c r="C32" s="13">
        <f t="shared" ref="C32:T32" si="11">IF(C$24=1,C11,IF(C11="","",B32+C11))</f>
        <v>9</v>
      </c>
      <c r="D32" s="13">
        <f t="shared" si="11"/>
        <v>12</v>
      </c>
      <c r="E32" s="13">
        <f t="shared" si="11"/>
        <v>15</v>
      </c>
      <c r="F32" s="13">
        <f t="shared" si="11"/>
        <v>15</v>
      </c>
      <c r="G32" s="13">
        <f t="shared" si="11"/>
        <v>15</v>
      </c>
      <c r="H32" s="13">
        <f t="shared" si="11"/>
        <v>15</v>
      </c>
      <c r="I32" s="13">
        <f t="shared" si="11"/>
        <v>15</v>
      </c>
      <c r="J32" s="13">
        <f t="shared" si="11"/>
        <v>15</v>
      </c>
      <c r="K32" s="13">
        <f t="shared" si="11"/>
        <v>15</v>
      </c>
      <c r="L32" s="13">
        <f t="shared" si="11"/>
        <v>15</v>
      </c>
      <c r="M32" s="15">
        <f t="shared" si="11"/>
        <v>15</v>
      </c>
      <c r="N32" s="13" t="str">
        <f t="shared" si="11"/>
        <v/>
      </c>
      <c r="O32" s="13" t="str">
        <f t="shared" si="11"/>
        <v/>
      </c>
      <c r="P32" s="13" t="str">
        <f t="shared" si="11"/>
        <v/>
      </c>
      <c r="Q32" s="13" t="str">
        <f t="shared" si="11"/>
        <v/>
      </c>
      <c r="R32" s="13" t="str">
        <f t="shared" si="11"/>
        <v/>
      </c>
      <c r="S32" s="14" t="str">
        <f t="shared" si="11"/>
        <v/>
      </c>
      <c r="T32" s="14" t="str">
        <f t="shared" si="11"/>
        <v/>
      </c>
      <c r="V32" s="12">
        <f t="shared" ca="1" si="4"/>
        <v>0</v>
      </c>
      <c r="AL32" s="233"/>
    </row>
    <row r="33" spans="1:38" s="4" customFormat="1" outlineLevel="1" x14ac:dyDescent="0.25">
      <c r="B33" s="8" t="str">
        <f t="shared" si="2"/>
        <v>2019Q1</v>
      </c>
      <c r="C33" s="13">
        <f t="shared" ref="C33:T33" si="12">IF(C$24=1,C12,IF(C12="","",B33+C12))</f>
        <v>6</v>
      </c>
      <c r="D33" s="13">
        <f t="shared" si="12"/>
        <v>10</v>
      </c>
      <c r="E33" s="13">
        <f t="shared" si="12"/>
        <v>11</v>
      </c>
      <c r="F33" s="13">
        <f t="shared" si="12"/>
        <v>11</v>
      </c>
      <c r="G33" s="13">
        <f t="shared" si="12"/>
        <v>12</v>
      </c>
      <c r="H33" s="13">
        <f t="shared" si="12"/>
        <v>12</v>
      </c>
      <c r="I33" s="13">
        <f t="shared" si="12"/>
        <v>12</v>
      </c>
      <c r="J33" s="13">
        <f t="shared" si="12"/>
        <v>12</v>
      </c>
      <c r="K33" s="13">
        <f t="shared" si="12"/>
        <v>12</v>
      </c>
      <c r="L33" s="15">
        <f t="shared" si="12"/>
        <v>12</v>
      </c>
      <c r="M33" s="13" t="str">
        <f t="shared" si="12"/>
        <v/>
      </c>
      <c r="N33" s="13" t="str">
        <f t="shared" si="12"/>
        <v/>
      </c>
      <c r="O33" s="13" t="str">
        <f t="shared" si="12"/>
        <v/>
      </c>
      <c r="P33" s="13" t="str">
        <f t="shared" si="12"/>
        <v/>
      </c>
      <c r="Q33" s="13" t="str">
        <f t="shared" si="12"/>
        <v/>
      </c>
      <c r="R33" s="13" t="str">
        <f t="shared" si="12"/>
        <v/>
      </c>
      <c r="S33" s="14" t="str">
        <f t="shared" si="12"/>
        <v/>
      </c>
      <c r="T33" s="14" t="str">
        <f t="shared" si="12"/>
        <v/>
      </c>
      <c r="V33" s="12">
        <f t="shared" ca="1" si="4"/>
        <v>0</v>
      </c>
      <c r="AL33" s="233"/>
    </row>
    <row r="34" spans="1:38" s="4" customFormat="1" outlineLevel="1" x14ac:dyDescent="0.25">
      <c r="B34" s="8" t="str">
        <f t="shared" si="2"/>
        <v>2019Q2</v>
      </c>
      <c r="C34" s="13">
        <f t="shared" ref="C34:T34" si="13">IF(C$24=1,C13,IF(C13="","",B34+C13))</f>
        <v>5</v>
      </c>
      <c r="D34" s="13">
        <f t="shared" si="13"/>
        <v>7</v>
      </c>
      <c r="E34" s="13">
        <f t="shared" si="13"/>
        <v>7</v>
      </c>
      <c r="F34" s="13">
        <f t="shared" si="13"/>
        <v>8</v>
      </c>
      <c r="G34" s="13">
        <f t="shared" si="13"/>
        <v>8</v>
      </c>
      <c r="H34" s="13">
        <f t="shared" si="13"/>
        <v>8</v>
      </c>
      <c r="I34" s="13">
        <f t="shared" si="13"/>
        <v>8</v>
      </c>
      <c r="J34" s="13">
        <f t="shared" si="13"/>
        <v>8</v>
      </c>
      <c r="K34" s="15">
        <f t="shared" si="13"/>
        <v>8</v>
      </c>
      <c r="L34" s="13" t="str">
        <f t="shared" si="13"/>
        <v/>
      </c>
      <c r="M34" s="13" t="str">
        <f t="shared" si="13"/>
        <v/>
      </c>
      <c r="N34" s="13" t="str">
        <f t="shared" si="13"/>
        <v/>
      </c>
      <c r="O34" s="13" t="str">
        <f t="shared" si="13"/>
        <v/>
      </c>
      <c r="P34" s="13" t="str">
        <f t="shared" si="13"/>
        <v/>
      </c>
      <c r="Q34" s="13" t="str">
        <f t="shared" si="13"/>
        <v/>
      </c>
      <c r="R34" s="13" t="str">
        <f t="shared" si="13"/>
        <v/>
      </c>
      <c r="S34" s="14" t="str">
        <f t="shared" si="13"/>
        <v/>
      </c>
      <c r="T34" s="14" t="str">
        <f t="shared" si="13"/>
        <v/>
      </c>
      <c r="V34" s="12">
        <f t="shared" ca="1" si="4"/>
        <v>0</v>
      </c>
      <c r="AL34" s="233"/>
    </row>
    <row r="35" spans="1:38" s="4" customFormat="1" outlineLevel="1" x14ac:dyDescent="0.25">
      <c r="B35" s="8" t="str">
        <f t="shared" si="2"/>
        <v>2019Q3</v>
      </c>
      <c r="C35" s="13">
        <f t="shared" ref="C35:T35" si="14">IF(C$24=1,C14,IF(C14="","",B35+C14))</f>
        <v>8</v>
      </c>
      <c r="D35" s="13">
        <f t="shared" si="14"/>
        <v>11</v>
      </c>
      <c r="E35" s="13">
        <f t="shared" si="14"/>
        <v>11</v>
      </c>
      <c r="F35" s="13">
        <f t="shared" si="14"/>
        <v>11</v>
      </c>
      <c r="G35" s="13">
        <f t="shared" si="14"/>
        <v>11</v>
      </c>
      <c r="H35" s="13">
        <f t="shared" si="14"/>
        <v>11</v>
      </c>
      <c r="I35" s="13">
        <f t="shared" si="14"/>
        <v>11</v>
      </c>
      <c r="J35" s="15">
        <f t="shared" si="14"/>
        <v>11</v>
      </c>
      <c r="K35" s="13" t="str">
        <f t="shared" si="14"/>
        <v/>
      </c>
      <c r="L35" s="13" t="str">
        <f t="shared" si="14"/>
        <v/>
      </c>
      <c r="M35" s="13" t="str">
        <f t="shared" si="14"/>
        <v/>
      </c>
      <c r="N35" s="13" t="str">
        <f t="shared" si="14"/>
        <v/>
      </c>
      <c r="O35" s="13" t="str">
        <f t="shared" si="14"/>
        <v/>
      </c>
      <c r="P35" s="13" t="str">
        <f t="shared" si="14"/>
        <v/>
      </c>
      <c r="Q35" s="13" t="str">
        <f t="shared" si="14"/>
        <v/>
      </c>
      <c r="R35" s="13" t="str">
        <f t="shared" si="14"/>
        <v/>
      </c>
      <c r="S35" s="14" t="str">
        <f t="shared" si="14"/>
        <v/>
      </c>
      <c r="T35" s="14" t="str">
        <f t="shared" si="14"/>
        <v/>
      </c>
      <c r="V35" s="12">
        <f t="shared" ca="1" si="4"/>
        <v>0</v>
      </c>
      <c r="AL35" s="233"/>
    </row>
    <row r="36" spans="1:38" s="4" customFormat="1" outlineLevel="1" x14ac:dyDescent="0.25">
      <c r="B36" s="8" t="str">
        <f t="shared" si="2"/>
        <v>2019Q4</v>
      </c>
      <c r="C36" s="13">
        <f t="shared" ref="C36:T36" si="15">IF(C$24=1,C15,IF(C15="","",B36+C15))</f>
        <v>11</v>
      </c>
      <c r="D36" s="13">
        <f t="shared" si="15"/>
        <v>12</v>
      </c>
      <c r="E36" s="13">
        <f t="shared" si="15"/>
        <v>13</v>
      </c>
      <c r="F36" s="13">
        <f t="shared" si="15"/>
        <v>13</v>
      </c>
      <c r="G36" s="13">
        <f t="shared" si="15"/>
        <v>14</v>
      </c>
      <c r="H36" s="13">
        <f t="shared" si="15"/>
        <v>14</v>
      </c>
      <c r="I36" s="15">
        <f t="shared" si="15"/>
        <v>14</v>
      </c>
      <c r="J36" s="13" t="str">
        <f t="shared" si="15"/>
        <v/>
      </c>
      <c r="K36" s="13" t="str">
        <f t="shared" si="15"/>
        <v/>
      </c>
      <c r="L36" s="13" t="str">
        <f t="shared" si="15"/>
        <v/>
      </c>
      <c r="M36" s="13" t="str">
        <f t="shared" si="15"/>
        <v/>
      </c>
      <c r="N36" s="13" t="str">
        <f t="shared" si="15"/>
        <v/>
      </c>
      <c r="O36" s="13" t="str">
        <f t="shared" si="15"/>
        <v/>
      </c>
      <c r="P36" s="13" t="str">
        <f t="shared" si="15"/>
        <v/>
      </c>
      <c r="Q36" s="13" t="str">
        <f t="shared" si="15"/>
        <v/>
      </c>
      <c r="R36" s="13" t="str">
        <f t="shared" si="15"/>
        <v/>
      </c>
      <c r="S36" s="14" t="str">
        <f t="shared" si="15"/>
        <v/>
      </c>
      <c r="T36" s="14" t="str">
        <f t="shared" si="15"/>
        <v/>
      </c>
      <c r="V36" s="12">
        <f t="shared" ca="1" si="4"/>
        <v>0</v>
      </c>
      <c r="AL36" s="233"/>
    </row>
    <row r="37" spans="1:38" s="4" customFormat="1" outlineLevel="1" x14ac:dyDescent="0.25">
      <c r="B37" s="8" t="str">
        <f t="shared" si="2"/>
        <v>2020Q1</v>
      </c>
      <c r="C37" s="13">
        <f t="shared" ref="C37:T37" si="16">IF(C$24=1,C16,IF(C16="","",B37+C16))</f>
        <v>19</v>
      </c>
      <c r="D37" s="13">
        <f t="shared" si="16"/>
        <v>23</v>
      </c>
      <c r="E37" s="13">
        <f t="shared" si="16"/>
        <v>25</v>
      </c>
      <c r="F37" s="13">
        <f t="shared" si="16"/>
        <v>25</v>
      </c>
      <c r="G37" s="13">
        <f t="shared" si="16"/>
        <v>25</v>
      </c>
      <c r="H37" s="15">
        <f t="shared" si="16"/>
        <v>25</v>
      </c>
      <c r="I37" s="13" t="str">
        <f t="shared" si="16"/>
        <v/>
      </c>
      <c r="J37" s="13" t="str">
        <f t="shared" si="16"/>
        <v/>
      </c>
      <c r="K37" s="13" t="str">
        <f t="shared" si="16"/>
        <v/>
      </c>
      <c r="L37" s="13" t="str">
        <f t="shared" si="16"/>
        <v/>
      </c>
      <c r="M37" s="13" t="str">
        <f t="shared" si="16"/>
        <v/>
      </c>
      <c r="N37" s="13" t="str">
        <f t="shared" si="16"/>
        <v/>
      </c>
      <c r="O37" s="13" t="str">
        <f t="shared" si="16"/>
        <v/>
      </c>
      <c r="P37" s="13" t="str">
        <f t="shared" si="16"/>
        <v/>
      </c>
      <c r="Q37" s="13" t="str">
        <f t="shared" si="16"/>
        <v/>
      </c>
      <c r="R37" s="13" t="str">
        <f t="shared" si="16"/>
        <v/>
      </c>
      <c r="S37" s="14" t="str">
        <f t="shared" si="16"/>
        <v/>
      </c>
      <c r="T37" s="14" t="str">
        <f t="shared" si="16"/>
        <v/>
      </c>
      <c r="V37" s="12">
        <f t="shared" ca="1" si="4"/>
        <v>0</v>
      </c>
      <c r="AL37" s="233"/>
    </row>
    <row r="38" spans="1:38" s="4" customFormat="1" outlineLevel="1" x14ac:dyDescent="0.25">
      <c r="B38" s="8" t="str">
        <f t="shared" si="2"/>
        <v>2020Q2</v>
      </c>
      <c r="C38" s="13">
        <f t="shared" ref="C38:T38" si="17">IF(C$24=1,C17,IF(C17="","",B38+C17))</f>
        <v>11</v>
      </c>
      <c r="D38" s="13">
        <f t="shared" si="17"/>
        <v>14</v>
      </c>
      <c r="E38" s="13">
        <f t="shared" si="17"/>
        <v>14</v>
      </c>
      <c r="F38" s="13">
        <f t="shared" si="17"/>
        <v>15</v>
      </c>
      <c r="G38" s="15">
        <f t="shared" si="17"/>
        <v>15</v>
      </c>
      <c r="H38" s="13" t="str">
        <f t="shared" si="17"/>
        <v/>
      </c>
      <c r="I38" s="13" t="str">
        <f t="shared" si="17"/>
        <v/>
      </c>
      <c r="J38" s="13" t="str">
        <f t="shared" si="17"/>
        <v/>
      </c>
      <c r="K38" s="13" t="str">
        <f t="shared" si="17"/>
        <v/>
      </c>
      <c r="L38" s="13" t="str">
        <f t="shared" si="17"/>
        <v/>
      </c>
      <c r="M38" s="13" t="str">
        <f t="shared" si="17"/>
        <v/>
      </c>
      <c r="N38" s="13" t="str">
        <f t="shared" si="17"/>
        <v/>
      </c>
      <c r="O38" s="13" t="str">
        <f t="shared" si="17"/>
        <v/>
      </c>
      <c r="P38" s="13" t="str">
        <f t="shared" si="17"/>
        <v/>
      </c>
      <c r="Q38" s="13" t="str">
        <f t="shared" si="17"/>
        <v/>
      </c>
      <c r="R38" s="13" t="str">
        <f t="shared" si="17"/>
        <v/>
      </c>
      <c r="S38" s="14" t="str">
        <f t="shared" si="17"/>
        <v/>
      </c>
      <c r="T38" s="14" t="str">
        <f t="shared" si="17"/>
        <v/>
      </c>
      <c r="V38" s="12">
        <f t="shared" ca="1" si="4"/>
        <v>0</v>
      </c>
      <c r="AL38" s="233"/>
    </row>
    <row r="39" spans="1:38" s="4" customFormat="1" outlineLevel="1" x14ac:dyDescent="0.25">
      <c r="B39" s="8" t="str">
        <f t="shared" si="2"/>
        <v>2020Q3</v>
      </c>
      <c r="C39" s="13">
        <f t="shared" ref="C39:T39" si="18">IF(C$24=1,C18,IF(C18="","",B39+C18))</f>
        <v>12</v>
      </c>
      <c r="D39" s="13">
        <f t="shared" si="18"/>
        <v>15</v>
      </c>
      <c r="E39" s="13">
        <f t="shared" si="18"/>
        <v>15</v>
      </c>
      <c r="F39" s="15">
        <f t="shared" si="18"/>
        <v>15</v>
      </c>
      <c r="G39" s="13" t="str">
        <f t="shared" si="18"/>
        <v/>
      </c>
      <c r="H39" s="13" t="str">
        <f t="shared" si="18"/>
        <v/>
      </c>
      <c r="I39" s="13" t="str">
        <f t="shared" si="18"/>
        <v/>
      </c>
      <c r="J39" s="13" t="str">
        <f t="shared" si="18"/>
        <v/>
      </c>
      <c r="K39" s="13" t="str">
        <f t="shared" si="18"/>
        <v/>
      </c>
      <c r="L39" s="13" t="str">
        <f t="shared" si="18"/>
        <v/>
      </c>
      <c r="M39" s="13" t="str">
        <f t="shared" si="18"/>
        <v/>
      </c>
      <c r="N39" s="13" t="str">
        <f t="shared" si="18"/>
        <v/>
      </c>
      <c r="O39" s="13" t="str">
        <f t="shared" si="18"/>
        <v/>
      </c>
      <c r="P39" s="13" t="str">
        <f t="shared" si="18"/>
        <v/>
      </c>
      <c r="Q39" s="13" t="str">
        <f t="shared" si="18"/>
        <v/>
      </c>
      <c r="R39" s="13" t="str">
        <f t="shared" si="18"/>
        <v/>
      </c>
      <c r="S39" s="14" t="str">
        <f t="shared" si="18"/>
        <v/>
      </c>
      <c r="T39" s="14" t="str">
        <f t="shared" si="18"/>
        <v/>
      </c>
      <c r="V39" s="12">
        <f t="shared" ca="1" si="4"/>
        <v>0</v>
      </c>
      <c r="AL39" s="233"/>
    </row>
    <row r="40" spans="1:38" s="4" customFormat="1" outlineLevel="1" x14ac:dyDescent="0.25">
      <c r="B40" s="8" t="str">
        <f t="shared" si="2"/>
        <v>2020Q4</v>
      </c>
      <c r="C40" s="13">
        <f t="shared" ref="C40:T40" si="19">IF(C$24=1,C19,IF(C19="","",B40+C19))</f>
        <v>19</v>
      </c>
      <c r="D40" s="13">
        <f t="shared" si="19"/>
        <v>23</v>
      </c>
      <c r="E40" s="15">
        <f t="shared" si="19"/>
        <v>24</v>
      </c>
      <c r="F40" s="13" t="str">
        <f t="shared" si="19"/>
        <v/>
      </c>
      <c r="G40" s="13" t="str">
        <f t="shared" si="19"/>
        <v/>
      </c>
      <c r="H40" s="13" t="str">
        <f t="shared" si="19"/>
        <v/>
      </c>
      <c r="I40" s="13" t="str">
        <f t="shared" si="19"/>
        <v/>
      </c>
      <c r="J40" s="13" t="str">
        <f t="shared" si="19"/>
        <v/>
      </c>
      <c r="K40" s="13" t="str">
        <f t="shared" si="19"/>
        <v/>
      </c>
      <c r="L40" s="13" t="str">
        <f t="shared" si="19"/>
        <v/>
      </c>
      <c r="M40" s="13" t="str">
        <f t="shared" si="19"/>
        <v/>
      </c>
      <c r="N40" s="13" t="str">
        <f t="shared" si="19"/>
        <v/>
      </c>
      <c r="O40" s="13" t="str">
        <f t="shared" si="19"/>
        <v/>
      </c>
      <c r="P40" s="13" t="str">
        <f t="shared" si="19"/>
        <v/>
      </c>
      <c r="Q40" s="13" t="str">
        <f t="shared" si="19"/>
        <v/>
      </c>
      <c r="R40" s="13" t="str">
        <f t="shared" si="19"/>
        <v/>
      </c>
      <c r="S40" s="14" t="str">
        <f t="shared" si="19"/>
        <v/>
      </c>
      <c r="T40" s="14" t="str">
        <f t="shared" si="19"/>
        <v/>
      </c>
      <c r="V40" s="12">
        <f t="shared" ca="1" si="4"/>
        <v>0</v>
      </c>
      <c r="AL40" s="233"/>
    </row>
    <row r="41" spans="1:38" s="4" customFormat="1" outlineLevel="1" x14ac:dyDescent="0.25">
      <c r="B41" s="8" t="str">
        <f t="shared" si="2"/>
        <v>2021Q1</v>
      </c>
      <c r="C41" s="13">
        <f t="shared" ref="C41:T41" si="20">IF(C$24=1,C20,IF(C20="","",B41+C20))</f>
        <v>18</v>
      </c>
      <c r="D41" s="15">
        <f t="shared" si="20"/>
        <v>20</v>
      </c>
      <c r="E41" s="13" t="str">
        <f t="shared" si="20"/>
        <v/>
      </c>
      <c r="F41" s="13" t="str">
        <f t="shared" si="20"/>
        <v/>
      </c>
      <c r="G41" s="13" t="str">
        <f t="shared" si="20"/>
        <v/>
      </c>
      <c r="H41" s="13" t="str">
        <f t="shared" si="20"/>
        <v/>
      </c>
      <c r="I41" s="13" t="str">
        <f t="shared" si="20"/>
        <v/>
      </c>
      <c r="J41" s="13" t="str">
        <f t="shared" si="20"/>
        <v/>
      </c>
      <c r="K41" s="13" t="str">
        <f t="shared" si="20"/>
        <v/>
      </c>
      <c r="L41" s="13" t="str">
        <f t="shared" si="20"/>
        <v/>
      </c>
      <c r="M41" s="13" t="str">
        <f t="shared" si="20"/>
        <v/>
      </c>
      <c r="N41" s="13" t="str">
        <f t="shared" si="20"/>
        <v/>
      </c>
      <c r="O41" s="13" t="str">
        <f t="shared" si="20"/>
        <v/>
      </c>
      <c r="P41" s="13" t="str">
        <f t="shared" si="20"/>
        <v/>
      </c>
      <c r="Q41" s="13" t="str">
        <f t="shared" si="20"/>
        <v/>
      </c>
      <c r="R41" s="13" t="str">
        <f t="shared" si="20"/>
        <v/>
      </c>
      <c r="S41" s="14" t="str">
        <f t="shared" si="20"/>
        <v/>
      </c>
      <c r="T41" s="14" t="str">
        <f t="shared" si="20"/>
        <v/>
      </c>
      <c r="V41" s="12">
        <f t="shared" ca="1" si="4"/>
        <v>0</v>
      </c>
      <c r="AL41" s="233"/>
    </row>
    <row r="42" spans="1:38" s="4" customFormat="1" outlineLevel="1" x14ac:dyDescent="0.25">
      <c r="B42" s="16" t="str">
        <f t="shared" si="2"/>
        <v>2021Q2</v>
      </c>
      <c r="C42" s="11">
        <f t="shared" ref="C42:T42" si="21">IF(C$24=1,C21,IF(C21="","",B42+C21))</f>
        <v>10</v>
      </c>
      <c r="D42" s="17" t="str">
        <f t="shared" si="21"/>
        <v/>
      </c>
      <c r="E42" s="17" t="str">
        <f t="shared" si="21"/>
        <v/>
      </c>
      <c r="F42" s="17" t="str">
        <f t="shared" si="21"/>
        <v/>
      </c>
      <c r="G42" s="17" t="str">
        <f t="shared" si="21"/>
        <v/>
      </c>
      <c r="H42" s="17" t="str">
        <f t="shared" si="21"/>
        <v/>
      </c>
      <c r="I42" s="17" t="str">
        <f t="shared" si="21"/>
        <v/>
      </c>
      <c r="J42" s="17" t="str">
        <f t="shared" si="21"/>
        <v/>
      </c>
      <c r="K42" s="17" t="str">
        <f t="shared" si="21"/>
        <v/>
      </c>
      <c r="L42" s="17" t="str">
        <f t="shared" si="21"/>
        <v/>
      </c>
      <c r="M42" s="17" t="str">
        <f t="shared" si="21"/>
        <v/>
      </c>
      <c r="N42" s="17" t="str">
        <f t="shared" si="21"/>
        <v/>
      </c>
      <c r="O42" s="17" t="str">
        <f t="shared" si="21"/>
        <v/>
      </c>
      <c r="P42" s="17" t="str">
        <f t="shared" si="21"/>
        <v/>
      </c>
      <c r="Q42" s="17" t="str">
        <f t="shared" si="21"/>
        <v/>
      </c>
      <c r="R42" s="17" t="str">
        <f t="shared" si="21"/>
        <v/>
      </c>
      <c r="S42" s="17" t="str">
        <f t="shared" si="21"/>
        <v/>
      </c>
      <c r="T42" s="17" t="str">
        <f t="shared" si="21"/>
        <v/>
      </c>
      <c r="V42" s="12">
        <f t="shared" ca="1" si="4"/>
        <v>0</v>
      </c>
      <c r="AL42" s="233"/>
    </row>
    <row r="43" spans="1:38" s="4" customFormat="1"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c r="AI43" s="149"/>
      <c r="AJ43" s="149"/>
      <c r="AK43" s="149"/>
      <c r="AL43" s="233"/>
    </row>
    <row r="44" spans="1:38" s="4" customFormat="1" ht="18.75" x14ac:dyDescent="0.3">
      <c r="A44" s="45" t="s">
        <v>75</v>
      </c>
      <c r="AL44" s="233"/>
    </row>
    <row r="45" spans="1:38" s="4" customFormat="1" ht="32.25" outlineLevel="1" thickBot="1" x14ac:dyDescent="0.3">
      <c r="B45" s="5" t="str">
        <f>B24</f>
        <v>Accident quarter</v>
      </c>
      <c r="C45" s="6">
        <f t="shared" ref="C45:T45" si="22">C24</f>
        <v>1</v>
      </c>
      <c r="D45" s="6">
        <f t="shared" si="22"/>
        <v>2</v>
      </c>
      <c r="E45" s="6">
        <f t="shared" si="22"/>
        <v>3</v>
      </c>
      <c r="F45" s="6">
        <f t="shared" si="22"/>
        <v>4</v>
      </c>
      <c r="G45" s="6">
        <f t="shared" si="22"/>
        <v>5</v>
      </c>
      <c r="H45" s="6">
        <f t="shared" si="22"/>
        <v>6</v>
      </c>
      <c r="I45" s="6">
        <f t="shared" si="22"/>
        <v>7</v>
      </c>
      <c r="J45" s="6">
        <f t="shared" si="22"/>
        <v>8</v>
      </c>
      <c r="K45" s="6">
        <f t="shared" si="22"/>
        <v>9</v>
      </c>
      <c r="L45" s="6">
        <f t="shared" si="22"/>
        <v>10</v>
      </c>
      <c r="M45" s="6">
        <f t="shared" si="22"/>
        <v>11</v>
      </c>
      <c r="N45" s="6">
        <f t="shared" si="22"/>
        <v>12</v>
      </c>
      <c r="O45" s="6">
        <f t="shared" si="22"/>
        <v>13</v>
      </c>
      <c r="P45" s="6">
        <f t="shared" si="22"/>
        <v>14</v>
      </c>
      <c r="Q45" s="6">
        <f t="shared" si="22"/>
        <v>15</v>
      </c>
      <c r="R45" s="6">
        <f t="shared" si="22"/>
        <v>16</v>
      </c>
      <c r="S45" s="6">
        <f t="shared" si="22"/>
        <v>17</v>
      </c>
      <c r="T45" s="6">
        <f t="shared" si="22"/>
        <v>18</v>
      </c>
      <c r="AL45" s="233"/>
    </row>
    <row r="46" spans="1:38" s="4" customFormat="1" outlineLevel="1" x14ac:dyDescent="0.25">
      <c r="A46" s="18">
        <v>1</v>
      </c>
      <c r="B46" s="8" t="str">
        <f t="shared" ref="B46:B63" si="23">B25</f>
        <v>2017Q1</v>
      </c>
      <c r="C46" s="19" t="str">
        <f>IF(C$45=1,"",IF(C25="","",C25/B25))</f>
        <v/>
      </c>
      <c r="D46" s="20">
        <f t="shared" ref="D46:T46" si="24">IF(D$45=1,"",IF(D25="","",D25/C25))</f>
        <v>1.5</v>
      </c>
      <c r="E46" s="20">
        <f t="shared" si="24"/>
        <v>1.3333333333333333</v>
      </c>
      <c r="F46" s="20">
        <f t="shared" si="24"/>
        <v>1</v>
      </c>
      <c r="G46" s="20">
        <f t="shared" si="24"/>
        <v>1</v>
      </c>
      <c r="H46" s="20">
        <f t="shared" si="24"/>
        <v>1</v>
      </c>
      <c r="I46" s="20">
        <f t="shared" si="24"/>
        <v>1</v>
      </c>
      <c r="J46" s="20">
        <f t="shared" si="24"/>
        <v>1</v>
      </c>
      <c r="K46" s="20">
        <f t="shared" si="24"/>
        <v>1</v>
      </c>
      <c r="L46" s="20">
        <f t="shared" si="24"/>
        <v>1</v>
      </c>
      <c r="M46" s="20">
        <f t="shared" si="24"/>
        <v>1</v>
      </c>
      <c r="N46" s="20">
        <f t="shared" si="24"/>
        <v>1</v>
      </c>
      <c r="O46" s="20">
        <f t="shared" si="24"/>
        <v>1</v>
      </c>
      <c r="P46" s="20">
        <f t="shared" si="24"/>
        <v>1</v>
      </c>
      <c r="Q46" s="20">
        <f t="shared" si="24"/>
        <v>1</v>
      </c>
      <c r="R46" s="20">
        <f t="shared" si="24"/>
        <v>1</v>
      </c>
      <c r="S46" s="21">
        <f t="shared" si="24"/>
        <v>1</v>
      </c>
      <c r="T46" s="22">
        <f t="shared" si="24"/>
        <v>1</v>
      </c>
      <c r="AL46" s="233"/>
    </row>
    <row r="47" spans="1:38" s="4" customFormat="1" outlineLevel="1" x14ac:dyDescent="0.25">
      <c r="A47" s="18">
        <f>A46+1</f>
        <v>2</v>
      </c>
      <c r="B47" s="8" t="str">
        <f t="shared" si="23"/>
        <v>2017Q2</v>
      </c>
      <c r="C47" s="23" t="str">
        <f t="shared" ref="C47:T61" si="25">IF(C$45=1,"",IF(C26="","",C26/B26))</f>
        <v/>
      </c>
      <c r="D47" s="24">
        <f t="shared" si="25"/>
        <v>2</v>
      </c>
      <c r="E47" s="24">
        <f t="shared" si="25"/>
        <v>1</v>
      </c>
      <c r="F47" s="24">
        <f t="shared" si="25"/>
        <v>1</v>
      </c>
      <c r="G47" s="24">
        <f t="shared" si="25"/>
        <v>1</v>
      </c>
      <c r="H47" s="24">
        <f t="shared" si="25"/>
        <v>1</v>
      </c>
      <c r="I47" s="24">
        <f t="shared" si="25"/>
        <v>1</v>
      </c>
      <c r="J47" s="24">
        <f t="shared" si="25"/>
        <v>1</v>
      </c>
      <c r="K47" s="24">
        <f t="shared" si="25"/>
        <v>1</v>
      </c>
      <c r="L47" s="24">
        <f t="shared" si="25"/>
        <v>1</v>
      </c>
      <c r="M47" s="24">
        <f t="shared" si="25"/>
        <v>1</v>
      </c>
      <c r="N47" s="24">
        <f t="shared" si="25"/>
        <v>1</v>
      </c>
      <c r="O47" s="24">
        <f t="shared" si="25"/>
        <v>1</v>
      </c>
      <c r="P47" s="24">
        <f t="shared" si="25"/>
        <v>1</v>
      </c>
      <c r="Q47" s="24">
        <f t="shared" si="25"/>
        <v>1</v>
      </c>
      <c r="R47" s="24">
        <f t="shared" si="25"/>
        <v>1</v>
      </c>
      <c r="S47" s="22">
        <f t="shared" si="25"/>
        <v>1</v>
      </c>
      <c r="T47" s="25" t="str">
        <f t="shared" si="25"/>
        <v/>
      </c>
      <c r="AL47" s="233"/>
    </row>
    <row r="48" spans="1:38" s="4" customFormat="1" outlineLevel="1" x14ac:dyDescent="0.25">
      <c r="A48" s="18">
        <f t="shared" ref="A48:A63" si="26">A47+1</f>
        <v>3</v>
      </c>
      <c r="B48" s="8" t="str">
        <f t="shared" si="23"/>
        <v>2017Q3</v>
      </c>
      <c r="C48" s="23" t="str">
        <f t="shared" si="25"/>
        <v/>
      </c>
      <c r="D48" s="24">
        <f t="shared" si="25"/>
        <v>1.6666666666666667</v>
      </c>
      <c r="E48" s="24">
        <f t="shared" si="25"/>
        <v>1</v>
      </c>
      <c r="F48" s="24">
        <f t="shared" si="25"/>
        <v>1</v>
      </c>
      <c r="G48" s="24">
        <f t="shared" si="25"/>
        <v>1</v>
      </c>
      <c r="H48" s="24">
        <f t="shared" si="25"/>
        <v>1</v>
      </c>
      <c r="I48" s="24">
        <f t="shared" si="25"/>
        <v>1</v>
      </c>
      <c r="J48" s="24">
        <f t="shared" si="25"/>
        <v>1</v>
      </c>
      <c r="K48" s="24">
        <f t="shared" si="25"/>
        <v>1</v>
      </c>
      <c r="L48" s="24">
        <f t="shared" si="25"/>
        <v>1.2</v>
      </c>
      <c r="M48" s="24">
        <f t="shared" si="25"/>
        <v>1</v>
      </c>
      <c r="N48" s="24">
        <f t="shared" si="25"/>
        <v>1</v>
      </c>
      <c r="O48" s="24">
        <f t="shared" si="25"/>
        <v>1</v>
      </c>
      <c r="P48" s="24">
        <f t="shared" si="25"/>
        <v>1</v>
      </c>
      <c r="Q48" s="24">
        <f t="shared" si="25"/>
        <v>1</v>
      </c>
      <c r="R48" s="26">
        <f t="shared" si="25"/>
        <v>1</v>
      </c>
      <c r="S48" s="25" t="str">
        <f t="shared" si="25"/>
        <v/>
      </c>
      <c r="T48" s="25" t="str">
        <f t="shared" si="25"/>
        <v/>
      </c>
      <c r="AL48" s="233"/>
    </row>
    <row r="49" spans="1:38" s="4" customFormat="1" outlineLevel="1" x14ac:dyDescent="0.25">
      <c r="A49" s="18">
        <f t="shared" si="26"/>
        <v>4</v>
      </c>
      <c r="B49" s="8" t="str">
        <f t="shared" si="23"/>
        <v>2017Q4</v>
      </c>
      <c r="C49" s="23" t="str">
        <f t="shared" si="25"/>
        <v/>
      </c>
      <c r="D49" s="24">
        <f t="shared" si="25"/>
        <v>1.5</v>
      </c>
      <c r="E49" s="24">
        <f t="shared" si="25"/>
        <v>1</v>
      </c>
      <c r="F49" s="24">
        <f t="shared" si="25"/>
        <v>1.0833333333333333</v>
      </c>
      <c r="G49" s="24">
        <f t="shared" si="25"/>
        <v>1</v>
      </c>
      <c r="H49" s="24">
        <f t="shared" si="25"/>
        <v>1</v>
      </c>
      <c r="I49" s="24">
        <f t="shared" si="25"/>
        <v>1</v>
      </c>
      <c r="J49" s="24">
        <f t="shared" si="25"/>
        <v>1</v>
      </c>
      <c r="K49" s="24">
        <f t="shared" si="25"/>
        <v>1</v>
      </c>
      <c r="L49" s="24">
        <f t="shared" si="25"/>
        <v>1</v>
      </c>
      <c r="M49" s="24">
        <f t="shared" si="25"/>
        <v>1</v>
      </c>
      <c r="N49" s="24">
        <f t="shared" si="25"/>
        <v>1</v>
      </c>
      <c r="O49" s="24">
        <f t="shared" si="25"/>
        <v>1</v>
      </c>
      <c r="P49" s="24">
        <f t="shared" si="25"/>
        <v>1</v>
      </c>
      <c r="Q49" s="26">
        <f t="shared" si="25"/>
        <v>1</v>
      </c>
      <c r="R49" s="24" t="str">
        <f t="shared" si="25"/>
        <v/>
      </c>
      <c r="S49" s="25" t="str">
        <f t="shared" si="25"/>
        <v/>
      </c>
      <c r="T49" s="25" t="str">
        <f t="shared" si="25"/>
        <v/>
      </c>
      <c r="AL49" s="233"/>
    </row>
    <row r="50" spans="1:38" s="4" customFormat="1" outlineLevel="1" x14ac:dyDescent="0.25">
      <c r="A50" s="18">
        <f t="shared" si="26"/>
        <v>5</v>
      </c>
      <c r="B50" s="8" t="str">
        <f t="shared" si="23"/>
        <v>2018Q1</v>
      </c>
      <c r="C50" s="23" t="str">
        <f t="shared" si="25"/>
        <v/>
      </c>
      <c r="D50" s="24">
        <f t="shared" si="25"/>
        <v>1.5</v>
      </c>
      <c r="E50" s="24">
        <f t="shared" si="25"/>
        <v>1.0666666666666667</v>
      </c>
      <c r="F50" s="24">
        <f t="shared" si="25"/>
        <v>1.0625</v>
      </c>
      <c r="G50" s="24">
        <f t="shared" si="25"/>
        <v>1</v>
      </c>
      <c r="H50" s="24">
        <f t="shared" si="25"/>
        <v>1</v>
      </c>
      <c r="I50" s="24">
        <f t="shared" si="25"/>
        <v>1</v>
      </c>
      <c r="J50" s="24">
        <f t="shared" si="25"/>
        <v>1</v>
      </c>
      <c r="K50" s="24">
        <f t="shared" si="25"/>
        <v>1</v>
      </c>
      <c r="L50" s="24">
        <f t="shared" si="25"/>
        <v>1</v>
      </c>
      <c r="M50" s="24">
        <f t="shared" si="25"/>
        <v>1</v>
      </c>
      <c r="N50" s="24">
        <f t="shared" si="25"/>
        <v>1</v>
      </c>
      <c r="O50" s="24">
        <f t="shared" si="25"/>
        <v>1</v>
      </c>
      <c r="P50" s="26">
        <f t="shared" si="25"/>
        <v>1</v>
      </c>
      <c r="Q50" s="24" t="str">
        <f t="shared" si="25"/>
        <v/>
      </c>
      <c r="R50" s="24" t="str">
        <f t="shared" si="25"/>
        <v/>
      </c>
      <c r="S50" s="25" t="str">
        <f t="shared" si="25"/>
        <v/>
      </c>
      <c r="T50" s="25" t="str">
        <f t="shared" si="25"/>
        <v/>
      </c>
      <c r="AL50" s="233"/>
    </row>
    <row r="51" spans="1:38" s="4" customFormat="1" outlineLevel="1" x14ac:dyDescent="0.25">
      <c r="A51" s="18">
        <f t="shared" si="26"/>
        <v>6</v>
      </c>
      <c r="B51" s="8" t="str">
        <f t="shared" si="23"/>
        <v>2018Q2</v>
      </c>
      <c r="C51" s="23" t="str">
        <f t="shared" si="25"/>
        <v/>
      </c>
      <c r="D51" s="24">
        <f t="shared" si="25"/>
        <v>1.8571428571428572</v>
      </c>
      <c r="E51" s="24">
        <f t="shared" si="25"/>
        <v>1</v>
      </c>
      <c r="F51" s="24">
        <f t="shared" si="25"/>
        <v>1.0769230769230769</v>
      </c>
      <c r="G51" s="24">
        <f t="shared" si="25"/>
        <v>1</v>
      </c>
      <c r="H51" s="24">
        <f t="shared" si="25"/>
        <v>1</v>
      </c>
      <c r="I51" s="24">
        <f t="shared" si="25"/>
        <v>1</v>
      </c>
      <c r="J51" s="24">
        <f t="shared" si="25"/>
        <v>1</v>
      </c>
      <c r="K51" s="24">
        <f t="shared" si="25"/>
        <v>1</v>
      </c>
      <c r="L51" s="24">
        <f t="shared" si="25"/>
        <v>1</v>
      </c>
      <c r="M51" s="24">
        <f t="shared" si="25"/>
        <v>1</v>
      </c>
      <c r="N51" s="24">
        <f t="shared" si="25"/>
        <v>1</v>
      </c>
      <c r="O51" s="26">
        <f t="shared" si="25"/>
        <v>1</v>
      </c>
      <c r="P51" s="24" t="str">
        <f t="shared" si="25"/>
        <v/>
      </c>
      <c r="Q51" s="24" t="str">
        <f t="shared" si="25"/>
        <v/>
      </c>
      <c r="R51" s="24" t="str">
        <f t="shared" si="25"/>
        <v/>
      </c>
      <c r="S51" s="25" t="str">
        <f t="shared" si="25"/>
        <v/>
      </c>
      <c r="T51" s="25" t="str">
        <f t="shared" si="25"/>
        <v/>
      </c>
      <c r="AL51" s="233"/>
    </row>
    <row r="52" spans="1:38" s="4" customFormat="1" outlineLevel="1" x14ac:dyDescent="0.25">
      <c r="A52" s="18">
        <f t="shared" si="26"/>
        <v>7</v>
      </c>
      <c r="B52" s="8" t="str">
        <f t="shared" si="23"/>
        <v>2018Q3</v>
      </c>
      <c r="C52" s="23" t="str">
        <f t="shared" si="25"/>
        <v/>
      </c>
      <c r="D52" s="24">
        <f t="shared" si="25"/>
        <v>1.2727272727272727</v>
      </c>
      <c r="E52" s="24">
        <f t="shared" si="25"/>
        <v>1</v>
      </c>
      <c r="F52" s="24">
        <f t="shared" si="25"/>
        <v>1</v>
      </c>
      <c r="G52" s="24">
        <f t="shared" si="25"/>
        <v>1.0714285714285714</v>
      </c>
      <c r="H52" s="24">
        <f t="shared" si="25"/>
        <v>1</v>
      </c>
      <c r="I52" s="24">
        <f t="shared" si="25"/>
        <v>1</v>
      </c>
      <c r="J52" s="24">
        <f t="shared" si="25"/>
        <v>1</v>
      </c>
      <c r="K52" s="24">
        <f t="shared" si="25"/>
        <v>1</v>
      </c>
      <c r="L52" s="24">
        <f t="shared" si="25"/>
        <v>1</v>
      </c>
      <c r="M52" s="24">
        <f t="shared" si="25"/>
        <v>1</v>
      </c>
      <c r="N52" s="26">
        <f t="shared" si="25"/>
        <v>1</v>
      </c>
      <c r="O52" s="24" t="str">
        <f t="shared" si="25"/>
        <v/>
      </c>
      <c r="P52" s="24" t="str">
        <f t="shared" si="25"/>
        <v/>
      </c>
      <c r="Q52" s="24" t="str">
        <f t="shared" si="25"/>
        <v/>
      </c>
      <c r="R52" s="24" t="str">
        <f t="shared" si="25"/>
        <v/>
      </c>
      <c r="S52" s="25" t="str">
        <f t="shared" si="25"/>
        <v/>
      </c>
      <c r="T52" s="25" t="str">
        <f t="shared" si="25"/>
        <v/>
      </c>
      <c r="AL52" s="233"/>
    </row>
    <row r="53" spans="1:38" s="4" customFormat="1" outlineLevel="1" x14ac:dyDescent="0.25">
      <c r="A53" s="18">
        <f t="shared" si="26"/>
        <v>8</v>
      </c>
      <c r="B53" s="8" t="str">
        <f t="shared" si="23"/>
        <v>2018Q4</v>
      </c>
      <c r="C53" s="23" t="str">
        <f t="shared" si="25"/>
        <v/>
      </c>
      <c r="D53" s="24">
        <f t="shared" si="25"/>
        <v>1.3333333333333333</v>
      </c>
      <c r="E53" s="24">
        <f t="shared" si="25"/>
        <v>1.25</v>
      </c>
      <c r="F53" s="24">
        <f t="shared" si="25"/>
        <v>1</v>
      </c>
      <c r="G53" s="24">
        <f t="shared" si="25"/>
        <v>1</v>
      </c>
      <c r="H53" s="24">
        <f t="shared" si="25"/>
        <v>1</v>
      </c>
      <c r="I53" s="24">
        <f t="shared" si="25"/>
        <v>1</v>
      </c>
      <c r="J53" s="24">
        <f t="shared" si="25"/>
        <v>1</v>
      </c>
      <c r="K53" s="24">
        <f t="shared" si="25"/>
        <v>1</v>
      </c>
      <c r="L53" s="24">
        <f t="shared" si="25"/>
        <v>1</v>
      </c>
      <c r="M53" s="26">
        <f t="shared" si="25"/>
        <v>1</v>
      </c>
      <c r="N53" s="24" t="str">
        <f t="shared" si="25"/>
        <v/>
      </c>
      <c r="O53" s="24" t="str">
        <f t="shared" si="25"/>
        <v/>
      </c>
      <c r="P53" s="24" t="str">
        <f t="shared" si="25"/>
        <v/>
      </c>
      <c r="Q53" s="24" t="str">
        <f t="shared" si="25"/>
        <v/>
      </c>
      <c r="R53" s="24" t="str">
        <f t="shared" si="25"/>
        <v/>
      </c>
      <c r="S53" s="25" t="str">
        <f t="shared" si="25"/>
        <v/>
      </c>
      <c r="T53" s="25" t="str">
        <f t="shared" si="25"/>
        <v/>
      </c>
      <c r="AL53" s="233"/>
    </row>
    <row r="54" spans="1:38" s="4" customFormat="1" outlineLevel="1" x14ac:dyDescent="0.25">
      <c r="A54" s="18">
        <f t="shared" si="26"/>
        <v>9</v>
      </c>
      <c r="B54" s="8" t="str">
        <f t="shared" si="23"/>
        <v>2019Q1</v>
      </c>
      <c r="C54" s="23" t="str">
        <f t="shared" si="25"/>
        <v/>
      </c>
      <c r="D54" s="24">
        <f t="shared" si="25"/>
        <v>1.6666666666666667</v>
      </c>
      <c r="E54" s="24">
        <f t="shared" si="25"/>
        <v>1.1000000000000001</v>
      </c>
      <c r="F54" s="24">
        <f t="shared" si="25"/>
        <v>1</v>
      </c>
      <c r="G54" s="24">
        <f t="shared" si="25"/>
        <v>1.0909090909090908</v>
      </c>
      <c r="H54" s="24">
        <f t="shared" si="25"/>
        <v>1</v>
      </c>
      <c r="I54" s="24">
        <f t="shared" si="25"/>
        <v>1</v>
      </c>
      <c r="J54" s="24">
        <f t="shared" si="25"/>
        <v>1</v>
      </c>
      <c r="K54" s="24">
        <f t="shared" si="25"/>
        <v>1</v>
      </c>
      <c r="L54" s="26">
        <f t="shared" si="25"/>
        <v>1</v>
      </c>
      <c r="M54" s="24" t="str">
        <f t="shared" si="25"/>
        <v/>
      </c>
      <c r="N54" s="24" t="str">
        <f t="shared" si="25"/>
        <v/>
      </c>
      <c r="O54" s="24" t="str">
        <f t="shared" si="25"/>
        <v/>
      </c>
      <c r="P54" s="24" t="str">
        <f t="shared" si="25"/>
        <v/>
      </c>
      <c r="Q54" s="24" t="str">
        <f t="shared" si="25"/>
        <v/>
      </c>
      <c r="R54" s="24" t="str">
        <f t="shared" si="25"/>
        <v/>
      </c>
      <c r="S54" s="25" t="str">
        <f t="shared" si="25"/>
        <v/>
      </c>
      <c r="T54" s="25" t="str">
        <f t="shared" si="25"/>
        <v/>
      </c>
      <c r="AL54" s="233"/>
    </row>
    <row r="55" spans="1:38" s="4" customFormat="1" outlineLevel="1" x14ac:dyDescent="0.25">
      <c r="A55" s="18">
        <f t="shared" si="26"/>
        <v>10</v>
      </c>
      <c r="B55" s="8" t="str">
        <f t="shared" si="23"/>
        <v>2019Q2</v>
      </c>
      <c r="C55" s="23" t="str">
        <f t="shared" si="25"/>
        <v/>
      </c>
      <c r="D55" s="24">
        <f t="shared" si="25"/>
        <v>1.4</v>
      </c>
      <c r="E55" s="24">
        <f t="shared" si="25"/>
        <v>1</v>
      </c>
      <c r="F55" s="24">
        <f t="shared" si="25"/>
        <v>1.1428571428571428</v>
      </c>
      <c r="G55" s="24">
        <f t="shared" si="25"/>
        <v>1</v>
      </c>
      <c r="H55" s="24">
        <f t="shared" si="25"/>
        <v>1</v>
      </c>
      <c r="I55" s="24">
        <f t="shared" si="25"/>
        <v>1</v>
      </c>
      <c r="J55" s="24">
        <f t="shared" si="25"/>
        <v>1</v>
      </c>
      <c r="K55" s="26">
        <f t="shared" si="25"/>
        <v>1</v>
      </c>
      <c r="L55" s="24" t="str">
        <f t="shared" si="25"/>
        <v/>
      </c>
      <c r="M55" s="24" t="str">
        <f t="shared" si="25"/>
        <v/>
      </c>
      <c r="N55" s="24" t="str">
        <f t="shared" si="25"/>
        <v/>
      </c>
      <c r="O55" s="24" t="str">
        <f t="shared" si="25"/>
        <v/>
      </c>
      <c r="P55" s="24" t="str">
        <f t="shared" si="25"/>
        <v/>
      </c>
      <c r="Q55" s="24" t="str">
        <f t="shared" si="25"/>
        <v/>
      </c>
      <c r="R55" s="24" t="str">
        <f t="shared" si="25"/>
        <v/>
      </c>
      <c r="S55" s="25" t="str">
        <f t="shared" si="25"/>
        <v/>
      </c>
      <c r="T55" s="25" t="str">
        <f t="shared" si="25"/>
        <v/>
      </c>
      <c r="AL55" s="233"/>
    </row>
    <row r="56" spans="1:38" s="4" customFormat="1" outlineLevel="1" x14ac:dyDescent="0.25">
      <c r="A56" s="18">
        <f t="shared" si="26"/>
        <v>11</v>
      </c>
      <c r="B56" s="8" t="str">
        <f t="shared" si="23"/>
        <v>2019Q3</v>
      </c>
      <c r="C56" s="23" t="str">
        <f t="shared" si="25"/>
        <v/>
      </c>
      <c r="D56" s="24">
        <f t="shared" si="25"/>
        <v>1.375</v>
      </c>
      <c r="E56" s="24">
        <f t="shared" si="25"/>
        <v>1</v>
      </c>
      <c r="F56" s="24">
        <f t="shared" si="25"/>
        <v>1</v>
      </c>
      <c r="G56" s="24">
        <f t="shared" si="25"/>
        <v>1</v>
      </c>
      <c r="H56" s="24">
        <f t="shared" si="25"/>
        <v>1</v>
      </c>
      <c r="I56" s="24">
        <f t="shared" si="25"/>
        <v>1</v>
      </c>
      <c r="J56" s="26">
        <f t="shared" si="25"/>
        <v>1</v>
      </c>
      <c r="K56" s="24" t="str">
        <f t="shared" si="25"/>
        <v/>
      </c>
      <c r="L56" s="24" t="str">
        <f t="shared" si="25"/>
        <v/>
      </c>
      <c r="M56" s="24" t="str">
        <f t="shared" si="25"/>
        <v/>
      </c>
      <c r="N56" s="24" t="str">
        <f t="shared" si="25"/>
        <v/>
      </c>
      <c r="O56" s="24" t="str">
        <f t="shared" si="25"/>
        <v/>
      </c>
      <c r="P56" s="24" t="str">
        <f t="shared" si="25"/>
        <v/>
      </c>
      <c r="Q56" s="24" t="str">
        <f t="shared" si="25"/>
        <v/>
      </c>
      <c r="R56" s="24" t="str">
        <f t="shared" si="25"/>
        <v/>
      </c>
      <c r="S56" s="25" t="str">
        <f t="shared" si="25"/>
        <v/>
      </c>
      <c r="T56" s="25" t="str">
        <f t="shared" si="25"/>
        <v/>
      </c>
      <c r="AL56" s="233"/>
    </row>
    <row r="57" spans="1:38" s="4" customFormat="1" outlineLevel="1" x14ac:dyDescent="0.25">
      <c r="A57" s="18">
        <f t="shared" si="26"/>
        <v>12</v>
      </c>
      <c r="B57" s="8" t="str">
        <f t="shared" si="23"/>
        <v>2019Q4</v>
      </c>
      <c r="C57" s="23" t="str">
        <f t="shared" si="25"/>
        <v/>
      </c>
      <c r="D57" s="24">
        <f t="shared" si="25"/>
        <v>1.0909090909090908</v>
      </c>
      <c r="E57" s="24">
        <f t="shared" si="25"/>
        <v>1.0833333333333333</v>
      </c>
      <c r="F57" s="24">
        <f t="shared" si="25"/>
        <v>1</v>
      </c>
      <c r="G57" s="24">
        <f t="shared" si="25"/>
        <v>1.0769230769230769</v>
      </c>
      <c r="H57" s="24">
        <f t="shared" si="25"/>
        <v>1</v>
      </c>
      <c r="I57" s="26">
        <f t="shared" si="25"/>
        <v>1</v>
      </c>
      <c r="J57" s="24" t="str">
        <f t="shared" si="25"/>
        <v/>
      </c>
      <c r="K57" s="24" t="str">
        <f t="shared" si="25"/>
        <v/>
      </c>
      <c r="L57" s="24" t="str">
        <f t="shared" si="25"/>
        <v/>
      </c>
      <c r="M57" s="24" t="str">
        <f t="shared" si="25"/>
        <v/>
      </c>
      <c r="N57" s="24" t="str">
        <f t="shared" si="25"/>
        <v/>
      </c>
      <c r="O57" s="24" t="str">
        <f t="shared" si="25"/>
        <v/>
      </c>
      <c r="P57" s="24" t="str">
        <f t="shared" si="25"/>
        <v/>
      </c>
      <c r="Q57" s="24" t="str">
        <f t="shared" si="25"/>
        <v/>
      </c>
      <c r="R57" s="24" t="str">
        <f t="shared" si="25"/>
        <v/>
      </c>
      <c r="S57" s="25" t="str">
        <f t="shared" si="25"/>
        <v/>
      </c>
      <c r="T57" s="25" t="str">
        <f t="shared" si="25"/>
        <v/>
      </c>
      <c r="AL57" s="233"/>
    </row>
    <row r="58" spans="1:38" s="4" customFormat="1" outlineLevel="1" x14ac:dyDescent="0.25">
      <c r="A58" s="18">
        <f t="shared" si="26"/>
        <v>13</v>
      </c>
      <c r="B58" s="8" t="str">
        <f t="shared" si="23"/>
        <v>2020Q1</v>
      </c>
      <c r="C58" s="23" t="str">
        <f t="shared" si="25"/>
        <v/>
      </c>
      <c r="D58" s="24">
        <f t="shared" si="25"/>
        <v>1.2105263157894737</v>
      </c>
      <c r="E58" s="24">
        <f t="shared" si="25"/>
        <v>1.0869565217391304</v>
      </c>
      <c r="F58" s="24">
        <f t="shared" si="25"/>
        <v>1</v>
      </c>
      <c r="G58" s="24">
        <f t="shared" si="25"/>
        <v>1</v>
      </c>
      <c r="H58" s="26">
        <f t="shared" si="25"/>
        <v>1</v>
      </c>
      <c r="I58" s="24" t="str">
        <f t="shared" si="25"/>
        <v/>
      </c>
      <c r="J58" s="24" t="str">
        <f t="shared" si="25"/>
        <v/>
      </c>
      <c r="K58" s="24" t="str">
        <f t="shared" si="25"/>
        <v/>
      </c>
      <c r="L58" s="24" t="str">
        <f t="shared" si="25"/>
        <v/>
      </c>
      <c r="M58" s="24" t="str">
        <f t="shared" si="25"/>
        <v/>
      </c>
      <c r="N58" s="24" t="str">
        <f t="shared" si="25"/>
        <v/>
      </c>
      <c r="O58" s="24" t="str">
        <f t="shared" si="25"/>
        <v/>
      </c>
      <c r="P58" s="24" t="str">
        <f t="shared" si="25"/>
        <v/>
      </c>
      <c r="Q58" s="24" t="str">
        <f t="shared" si="25"/>
        <v/>
      </c>
      <c r="R58" s="24" t="str">
        <f t="shared" si="25"/>
        <v/>
      </c>
      <c r="S58" s="25" t="str">
        <f t="shared" si="25"/>
        <v/>
      </c>
      <c r="T58" s="25" t="str">
        <f t="shared" si="25"/>
        <v/>
      </c>
      <c r="AL58" s="233"/>
    </row>
    <row r="59" spans="1:38" s="4" customFormat="1" outlineLevel="1" x14ac:dyDescent="0.25">
      <c r="A59" s="18">
        <f t="shared" si="26"/>
        <v>14</v>
      </c>
      <c r="B59" s="8" t="str">
        <f t="shared" si="23"/>
        <v>2020Q2</v>
      </c>
      <c r="C59" s="23" t="str">
        <f t="shared" si="25"/>
        <v/>
      </c>
      <c r="D59" s="24">
        <f t="shared" si="25"/>
        <v>1.2727272727272727</v>
      </c>
      <c r="E59" s="24">
        <f t="shared" si="25"/>
        <v>1</v>
      </c>
      <c r="F59" s="24">
        <f t="shared" si="25"/>
        <v>1.0714285714285714</v>
      </c>
      <c r="G59" s="26">
        <f t="shared" si="25"/>
        <v>1</v>
      </c>
      <c r="H59" s="24" t="str">
        <f t="shared" si="25"/>
        <v/>
      </c>
      <c r="I59" s="24" t="str">
        <f t="shared" si="25"/>
        <v/>
      </c>
      <c r="J59" s="24" t="str">
        <f t="shared" si="25"/>
        <v/>
      </c>
      <c r="K59" s="24" t="str">
        <f t="shared" si="25"/>
        <v/>
      </c>
      <c r="L59" s="24" t="str">
        <f t="shared" si="25"/>
        <v/>
      </c>
      <c r="M59" s="24" t="str">
        <f t="shared" si="25"/>
        <v/>
      </c>
      <c r="N59" s="24" t="str">
        <f t="shared" si="25"/>
        <v/>
      </c>
      <c r="O59" s="24" t="str">
        <f t="shared" si="25"/>
        <v/>
      </c>
      <c r="P59" s="24" t="str">
        <f t="shared" si="25"/>
        <v/>
      </c>
      <c r="Q59" s="24" t="str">
        <f t="shared" si="25"/>
        <v/>
      </c>
      <c r="R59" s="24" t="str">
        <f t="shared" si="25"/>
        <v/>
      </c>
      <c r="S59" s="25" t="str">
        <f t="shared" si="25"/>
        <v/>
      </c>
      <c r="T59" s="25" t="str">
        <f t="shared" si="25"/>
        <v/>
      </c>
      <c r="AL59" s="233"/>
    </row>
    <row r="60" spans="1:38" s="4" customFormat="1" outlineLevel="1" x14ac:dyDescent="0.25">
      <c r="A60" s="18">
        <f t="shared" si="26"/>
        <v>15</v>
      </c>
      <c r="B60" s="8" t="str">
        <f t="shared" si="23"/>
        <v>2020Q3</v>
      </c>
      <c r="C60" s="23" t="str">
        <f t="shared" si="25"/>
        <v/>
      </c>
      <c r="D60" s="24">
        <f t="shared" si="25"/>
        <v>1.25</v>
      </c>
      <c r="E60" s="24">
        <f t="shared" si="25"/>
        <v>1</v>
      </c>
      <c r="F60" s="26">
        <f t="shared" si="25"/>
        <v>1</v>
      </c>
      <c r="G60" s="24" t="str">
        <f t="shared" si="25"/>
        <v/>
      </c>
      <c r="H60" s="24" t="str">
        <f t="shared" si="25"/>
        <v/>
      </c>
      <c r="I60" s="24" t="str">
        <f t="shared" si="25"/>
        <v/>
      </c>
      <c r="J60" s="24" t="str">
        <f t="shared" si="25"/>
        <v/>
      </c>
      <c r="K60" s="24" t="str">
        <f t="shared" si="25"/>
        <v/>
      </c>
      <c r="L60" s="24" t="str">
        <f t="shared" si="25"/>
        <v/>
      </c>
      <c r="M60" s="24" t="str">
        <f t="shared" si="25"/>
        <v/>
      </c>
      <c r="N60" s="24" t="str">
        <f t="shared" si="25"/>
        <v/>
      </c>
      <c r="O60" s="24" t="str">
        <f t="shared" si="25"/>
        <v/>
      </c>
      <c r="P60" s="24" t="str">
        <f t="shared" si="25"/>
        <v/>
      </c>
      <c r="Q60" s="24" t="str">
        <f t="shared" si="25"/>
        <v/>
      </c>
      <c r="R60" s="24" t="str">
        <f t="shared" si="25"/>
        <v/>
      </c>
      <c r="S60" s="25" t="str">
        <f t="shared" si="25"/>
        <v/>
      </c>
      <c r="T60" s="25" t="str">
        <f t="shared" si="25"/>
        <v/>
      </c>
      <c r="AL60" s="233"/>
    </row>
    <row r="61" spans="1:38" s="4" customFormat="1" outlineLevel="1" x14ac:dyDescent="0.25">
      <c r="A61" s="18">
        <f t="shared" si="26"/>
        <v>16</v>
      </c>
      <c r="B61" s="8" t="str">
        <f t="shared" si="23"/>
        <v>2020Q4</v>
      </c>
      <c r="C61" s="23" t="str">
        <f t="shared" si="25"/>
        <v/>
      </c>
      <c r="D61" s="24">
        <f t="shared" si="25"/>
        <v>1.2105263157894737</v>
      </c>
      <c r="E61" s="26">
        <f t="shared" si="25"/>
        <v>1.0434782608695652</v>
      </c>
      <c r="F61" s="24" t="str">
        <f t="shared" ref="F61:T61" si="27">IF(F$45=1,"",IF(F40="","",F40/E40))</f>
        <v/>
      </c>
      <c r="G61" s="24" t="str">
        <f t="shared" si="27"/>
        <v/>
      </c>
      <c r="H61" s="24" t="str">
        <f t="shared" si="27"/>
        <v/>
      </c>
      <c r="I61" s="24" t="str">
        <f t="shared" si="27"/>
        <v/>
      </c>
      <c r="J61" s="24" t="str">
        <f t="shared" si="27"/>
        <v/>
      </c>
      <c r="K61" s="24" t="str">
        <f t="shared" si="27"/>
        <v/>
      </c>
      <c r="L61" s="24" t="str">
        <f t="shared" si="27"/>
        <v/>
      </c>
      <c r="M61" s="24" t="str">
        <f t="shared" si="27"/>
        <v/>
      </c>
      <c r="N61" s="24" t="str">
        <f t="shared" si="27"/>
        <v/>
      </c>
      <c r="O61" s="24" t="str">
        <f t="shared" si="27"/>
        <v/>
      </c>
      <c r="P61" s="24" t="str">
        <f t="shared" si="27"/>
        <v/>
      </c>
      <c r="Q61" s="24" t="str">
        <f t="shared" si="27"/>
        <v/>
      </c>
      <c r="R61" s="24" t="str">
        <f t="shared" si="27"/>
        <v/>
      </c>
      <c r="S61" s="25" t="str">
        <f t="shared" si="27"/>
        <v/>
      </c>
      <c r="T61" s="25" t="str">
        <f t="shared" si="27"/>
        <v/>
      </c>
      <c r="AL61" s="233"/>
    </row>
    <row r="62" spans="1:38" s="4" customFormat="1" outlineLevel="1" x14ac:dyDescent="0.25">
      <c r="A62" s="18">
        <f t="shared" si="26"/>
        <v>17</v>
      </c>
      <c r="B62" s="8" t="str">
        <f t="shared" si="23"/>
        <v>2021Q1</v>
      </c>
      <c r="C62" s="23" t="str">
        <f t="shared" ref="C62:T63" si="28">IF(C$45=1,"",IF(C41="","",C41/B41))</f>
        <v/>
      </c>
      <c r="D62" s="26">
        <f t="shared" si="28"/>
        <v>1.1111111111111112</v>
      </c>
      <c r="E62" s="24" t="str">
        <f t="shared" si="28"/>
        <v/>
      </c>
      <c r="F62" s="24" t="str">
        <f t="shared" si="28"/>
        <v/>
      </c>
      <c r="G62" s="24" t="str">
        <f t="shared" si="28"/>
        <v/>
      </c>
      <c r="H62" s="24" t="str">
        <f t="shared" si="28"/>
        <v/>
      </c>
      <c r="I62" s="24" t="str">
        <f t="shared" si="28"/>
        <v/>
      </c>
      <c r="J62" s="24" t="str">
        <f t="shared" si="28"/>
        <v/>
      </c>
      <c r="K62" s="24" t="str">
        <f t="shared" si="28"/>
        <v/>
      </c>
      <c r="L62" s="24" t="str">
        <f t="shared" si="28"/>
        <v/>
      </c>
      <c r="M62" s="24" t="str">
        <f t="shared" si="28"/>
        <v/>
      </c>
      <c r="N62" s="24" t="str">
        <f t="shared" si="28"/>
        <v/>
      </c>
      <c r="O62" s="24" t="str">
        <f t="shared" si="28"/>
        <v/>
      </c>
      <c r="P62" s="24" t="str">
        <f t="shared" si="28"/>
        <v/>
      </c>
      <c r="Q62" s="24" t="str">
        <f t="shared" si="28"/>
        <v/>
      </c>
      <c r="R62" s="24" t="str">
        <f t="shared" si="28"/>
        <v/>
      </c>
      <c r="S62" s="25" t="str">
        <f t="shared" si="28"/>
        <v/>
      </c>
      <c r="T62" s="25" t="str">
        <f t="shared" si="28"/>
        <v/>
      </c>
      <c r="AL62" s="233"/>
    </row>
    <row r="63" spans="1:38" s="4" customFormat="1" outlineLevel="1" x14ac:dyDescent="0.25">
      <c r="A63" s="18">
        <f t="shared" si="26"/>
        <v>18</v>
      </c>
      <c r="B63" s="16" t="str">
        <f t="shared" si="23"/>
        <v>2021Q2</v>
      </c>
      <c r="C63" s="27" t="str">
        <f t="shared" si="28"/>
        <v/>
      </c>
      <c r="D63" s="28" t="str">
        <f t="shared" si="28"/>
        <v/>
      </c>
      <c r="E63" s="28" t="str">
        <f t="shared" si="28"/>
        <v/>
      </c>
      <c r="F63" s="28" t="str">
        <f t="shared" si="28"/>
        <v/>
      </c>
      <c r="G63" s="28" t="str">
        <f t="shared" si="28"/>
        <v/>
      </c>
      <c r="H63" s="28" t="str">
        <f t="shared" si="28"/>
        <v/>
      </c>
      <c r="I63" s="28" t="str">
        <f t="shared" si="28"/>
        <v/>
      </c>
      <c r="J63" s="28" t="str">
        <f t="shared" si="28"/>
        <v/>
      </c>
      <c r="K63" s="28" t="str">
        <f t="shared" si="28"/>
        <v/>
      </c>
      <c r="L63" s="28" t="str">
        <f t="shared" si="28"/>
        <v/>
      </c>
      <c r="M63" s="28" t="str">
        <f t="shared" si="28"/>
        <v/>
      </c>
      <c r="N63" s="28" t="str">
        <f t="shared" si="28"/>
        <v/>
      </c>
      <c r="O63" s="28" t="str">
        <f t="shared" si="28"/>
        <v/>
      </c>
      <c r="P63" s="28" t="str">
        <f t="shared" si="28"/>
        <v/>
      </c>
      <c r="Q63" s="28" t="str">
        <f t="shared" si="28"/>
        <v/>
      </c>
      <c r="R63" s="28" t="str">
        <f t="shared" si="28"/>
        <v/>
      </c>
      <c r="S63" s="28" t="str">
        <f t="shared" si="28"/>
        <v/>
      </c>
      <c r="T63" s="28" t="str">
        <f t="shared" si="28"/>
        <v/>
      </c>
      <c r="AL63" s="233"/>
    </row>
    <row r="64" spans="1:38" s="4" customFormat="1" outlineLevel="1" x14ac:dyDescent="0.25">
      <c r="A64" s="4" t="str">
        <f>"Last "&amp;B64&amp;" quarters average"</f>
        <v>Last 16 quarters average</v>
      </c>
      <c r="B64" s="29">
        <v>16</v>
      </c>
      <c r="C64" s="30">
        <f ca="1">PRODUCT(D64:T64)</f>
        <v>1.4709619310064408</v>
      </c>
      <c r="D64" s="25">
        <f ca="1">SUM(OFFSET(D$42,-MIN($B64+C$24-1,$A$63-$A$46),0,MIN($B64,$A$63-$A$46-C$24+1),1))/SUM(OFFSET(C$42,-MIN($B64+C$24-1,$A$63-$A$46),0,MIN($B64,$A$63-$A$46-C$24+1),1))</f>
        <v>1.325</v>
      </c>
      <c r="E64" s="25">
        <f t="shared" ref="E64:T64" ca="1" si="29">SUM(OFFSET(E$42,-MIN($B64+D$24-1,$A$63-$A$46),0,MIN($B64,$A$63-$A$46-D$24+1),1))/SUM(OFFSET(D$42,-MIN($B64+D$24-1,$A$63-$A$46),0,MIN($B64,$A$63-$A$46-D$24+1),1))</f>
        <v>1.0512820512820513</v>
      </c>
      <c r="F64" s="25">
        <f t="shared" ca="1" si="29"/>
        <v>1.0276243093922652</v>
      </c>
      <c r="G64" s="25">
        <f t="shared" ca="1" si="29"/>
        <v>1.0175438596491229</v>
      </c>
      <c r="H64" s="25">
        <f t="shared" ca="1" si="29"/>
        <v>1</v>
      </c>
      <c r="I64" s="25">
        <f t="shared" ca="1" si="29"/>
        <v>1</v>
      </c>
      <c r="J64" s="25">
        <f t="shared" ca="1" si="29"/>
        <v>1</v>
      </c>
      <c r="K64" s="25">
        <f t="shared" ca="1" si="29"/>
        <v>1</v>
      </c>
      <c r="L64" s="25">
        <f t="shared" ca="1" si="29"/>
        <v>1.0099009900990099</v>
      </c>
      <c r="M64" s="25">
        <f t="shared" ca="1" si="29"/>
        <v>1</v>
      </c>
      <c r="N64" s="25">
        <f t="shared" ca="1" si="29"/>
        <v>1</v>
      </c>
      <c r="O64" s="25">
        <f t="shared" ca="1" si="29"/>
        <v>1</v>
      </c>
      <c r="P64" s="25">
        <f t="shared" ca="1" si="29"/>
        <v>1</v>
      </c>
      <c r="Q64" s="25">
        <f t="shared" ca="1" si="29"/>
        <v>1</v>
      </c>
      <c r="R64" s="25">
        <f t="shared" ca="1" si="29"/>
        <v>1</v>
      </c>
      <c r="S64" s="25">
        <f t="shared" ca="1" si="29"/>
        <v>1</v>
      </c>
      <c r="T64" s="25">
        <f t="shared" ca="1" si="29"/>
        <v>1</v>
      </c>
      <c r="AL64" s="233"/>
    </row>
    <row r="65" spans="1:38" s="4" customFormat="1" outlineLevel="1" x14ac:dyDescent="0.25">
      <c r="A65" s="4" t="str">
        <f t="shared" ref="A65:A67" si="30">"Last "&amp;B65&amp;" quarters average"</f>
        <v>Last 12 quarters average</v>
      </c>
      <c r="B65" s="29">
        <v>12</v>
      </c>
      <c r="C65" s="31">
        <f t="shared" ref="C65:C68" ca="1" si="31">PRODUCT(D65:T65)</f>
        <v>1.4280007316487817</v>
      </c>
      <c r="D65" s="25">
        <f t="shared" ref="D65:T67" ca="1" si="32">SUM(OFFSET(D$42,-MIN($B65+C$24-1,$A$63-$A$46),0,MIN($B65,$A$63-$A$46-C$24+1),1))/SUM(OFFSET(C$42,-MIN($B65+C$24-1,$A$63-$A$46),0,MIN($B65,$A$63-$A$46-C$24+1),1))</f>
        <v>1.2794117647058822</v>
      </c>
      <c r="E65" s="25">
        <f t="shared" ca="1" si="32"/>
        <v>1.0532544378698225</v>
      </c>
      <c r="F65" s="25">
        <f t="shared" ca="1" si="32"/>
        <v>1.0301204819277108</v>
      </c>
      <c r="G65" s="25">
        <f t="shared" ca="1" si="32"/>
        <v>1.0186335403726707</v>
      </c>
      <c r="H65" s="25">
        <f t="shared" ca="1" si="32"/>
        <v>1</v>
      </c>
      <c r="I65" s="25">
        <f t="shared" ca="1" si="32"/>
        <v>1</v>
      </c>
      <c r="J65" s="25">
        <f t="shared" ca="1" si="32"/>
        <v>1</v>
      </c>
      <c r="K65" s="25">
        <f t="shared" ca="1" si="32"/>
        <v>1</v>
      </c>
      <c r="L65" s="25">
        <f t="shared" ca="1" si="32"/>
        <v>1.0099009900990099</v>
      </c>
      <c r="M65" s="25">
        <f t="shared" ca="1" si="32"/>
        <v>1</v>
      </c>
      <c r="N65" s="25">
        <f t="shared" ca="1" si="32"/>
        <v>1</v>
      </c>
      <c r="O65" s="25">
        <f t="shared" ca="1" si="32"/>
        <v>1</v>
      </c>
      <c r="P65" s="25">
        <f t="shared" ca="1" si="32"/>
        <v>1</v>
      </c>
      <c r="Q65" s="25">
        <f t="shared" ca="1" si="32"/>
        <v>1</v>
      </c>
      <c r="R65" s="25">
        <f t="shared" ca="1" si="32"/>
        <v>1</v>
      </c>
      <c r="S65" s="25">
        <f t="shared" ca="1" si="32"/>
        <v>1</v>
      </c>
      <c r="T65" s="25">
        <f t="shared" ca="1" si="32"/>
        <v>1</v>
      </c>
      <c r="AL65" s="233"/>
    </row>
    <row r="66" spans="1:38" s="4" customFormat="1" outlineLevel="1" x14ac:dyDescent="0.25">
      <c r="A66" s="4" t="str">
        <f t="shared" si="30"/>
        <v>Last 8 quarters average</v>
      </c>
      <c r="B66" s="29">
        <v>8</v>
      </c>
      <c r="C66" s="31">
        <f t="shared" ca="1" si="31"/>
        <v>1.3373522656877674</v>
      </c>
      <c r="D66" s="25">
        <f t="shared" ca="1" si="32"/>
        <v>1.2135922330097086</v>
      </c>
      <c r="E66" s="25">
        <f t="shared" ca="1" si="32"/>
        <v>1.0434782608695652</v>
      </c>
      <c r="F66" s="25">
        <f t="shared" ca="1" si="32"/>
        <v>1.0180180180180181</v>
      </c>
      <c r="G66" s="25">
        <f t="shared" ca="1" si="32"/>
        <v>1.0267857142857142</v>
      </c>
      <c r="H66" s="25">
        <f t="shared" ca="1" si="32"/>
        <v>1</v>
      </c>
      <c r="I66" s="25">
        <f t="shared" ca="1" si="32"/>
        <v>1</v>
      </c>
      <c r="J66" s="25">
        <f t="shared" ca="1" si="32"/>
        <v>1</v>
      </c>
      <c r="K66" s="25">
        <f t="shared" ca="1" si="32"/>
        <v>1</v>
      </c>
      <c r="L66" s="25">
        <f t="shared" ca="1" si="32"/>
        <v>1.0103092783505154</v>
      </c>
      <c r="M66" s="25">
        <f t="shared" ca="1" si="32"/>
        <v>1</v>
      </c>
      <c r="N66" s="25">
        <f t="shared" ca="1" si="32"/>
        <v>1</v>
      </c>
      <c r="O66" s="25">
        <f t="shared" ca="1" si="32"/>
        <v>1</v>
      </c>
      <c r="P66" s="25">
        <f t="shared" ca="1" si="32"/>
        <v>1</v>
      </c>
      <c r="Q66" s="25">
        <f t="shared" ca="1" si="32"/>
        <v>1</v>
      </c>
      <c r="R66" s="25">
        <f t="shared" ca="1" si="32"/>
        <v>1</v>
      </c>
      <c r="S66" s="25">
        <f t="shared" ca="1" si="32"/>
        <v>1</v>
      </c>
      <c r="T66" s="25">
        <f t="shared" ca="1" si="32"/>
        <v>1</v>
      </c>
      <c r="AL66" s="233"/>
    </row>
    <row r="67" spans="1:38" s="4" customFormat="1" outlineLevel="1" x14ac:dyDescent="0.25">
      <c r="A67" s="4" t="str">
        <f t="shared" si="30"/>
        <v>Last 4 quarters average</v>
      </c>
      <c r="B67" s="29">
        <v>4</v>
      </c>
      <c r="C67" s="31">
        <f t="shared" ca="1" si="31"/>
        <v>1.2864179104477611</v>
      </c>
      <c r="D67" s="25">
        <f t="shared" ca="1" si="32"/>
        <v>1.2</v>
      </c>
      <c r="E67" s="25">
        <f t="shared" ca="1" si="32"/>
        <v>1.04</v>
      </c>
      <c r="F67" s="25">
        <f t="shared" ca="1" si="32"/>
        <v>1.0149253731343284</v>
      </c>
      <c r="G67" s="25">
        <f t="shared" ca="1" si="32"/>
        <v>1.015625</v>
      </c>
      <c r="H67" s="25">
        <f t="shared" ca="1" si="32"/>
        <v>1</v>
      </c>
      <c r="I67" s="25">
        <f t="shared" ca="1" si="32"/>
        <v>1</v>
      </c>
      <c r="J67" s="25">
        <f t="shared" ca="1" si="32"/>
        <v>1</v>
      </c>
      <c r="K67" s="25">
        <f t="shared" ca="1" si="32"/>
        <v>1</v>
      </c>
      <c r="L67" s="25">
        <f t="shared" ca="1" si="32"/>
        <v>1</v>
      </c>
      <c r="M67" s="25">
        <f t="shared" ca="1" si="32"/>
        <v>1</v>
      </c>
      <c r="N67" s="25">
        <f t="shared" ca="1" si="32"/>
        <v>1</v>
      </c>
      <c r="O67" s="25">
        <f t="shared" ca="1" si="32"/>
        <v>1</v>
      </c>
      <c r="P67" s="25">
        <f t="shared" ca="1" si="32"/>
        <v>1</v>
      </c>
      <c r="Q67" s="25">
        <f t="shared" ca="1" si="32"/>
        <v>1</v>
      </c>
      <c r="R67" s="25">
        <f t="shared" ca="1" si="32"/>
        <v>1</v>
      </c>
      <c r="S67" s="25">
        <f t="shared" ca="1" si="32"/>
        <v>1</v>
      </c>
      <c r="T67" s="25">
        <f t="shared" ca="1" si="32"/>
        <v>1</v>
      </c>
      <c r="AL67" s="233"/>
    </row>
    <row r="68" spans="1:38" s="4" customFormat="1" outlineLevel="1" x14ac:dyDescent="0.25">
      <c r="B68" s="32" t="s">
        <v>22</v>
      </c>
      <c r="C68" s="31">
        <f t="shared" si="31"/>
        <v>1.3292879592999998</v>
      </c>
      <c r="D68" s="33">
        <v>1.2250000000000001</v>
      </c>
      <c r="E68" s="33">
        <v>1.0429999999999999</v>
      </c>
      <c r="F68" s="33">
        <v>1.022</v>
      </c>
      <c r="G68" s="33">
        <v>1.018</v>
      </c>
      <c r="H68" s="33">
        <v>1</v>
      </c>
      <c r="I68" s="33">
        <f>H68</f>
        <v>1</v>
      </c>
      <c r="J68" s="33">
        <f t="shared" ref="J68:U68" si="33">I68</f>
        <v>1</v>
      </c>
      <c r="K68" s="33">
        <f t="shared" si="33"/>
        <v>1</v>
      </c>
      <c r="L68" s="33">
        <f t="shared" si="33"/>
        <v>1</v>
      </c>
      <c r="M68" s="33">
        <f t="shared" si="33"/>
        <v>1</v>
      </c>
      <c r="N68" s="33">
        <f t="shared" si="33"/>
        <v>1</v>
      </c>
      <c r="O68" s="33">
        <f t="shared" si="33"/>
        <v>1</v>
      </c>
      <c r="P68" s="33">
        <f t="shared" si="33"/>
        <v>1</v>
      </c>
      <c r="Q68" s="33">
        <f t="shared" si="33"/>
        <v>1</v>
      </c>
      <c r="R68" s="33">
        <f t="shared" si="33"/>
        <v>1</v>
      </c>
      <c r="S68" s="33">
        <f t="shared" si="33"/>
        <v>1</v>
      </c>
      <c r="T68" s="33">
        <f t="shared" si="33"/>
        <v>1</v>
      </c>
      <c r="U68" s="33">
        <f t="shared" si="33"/>
        <v>1</v>
      </c>
      <c r="AL68" s="233"/>
    </row>
    <row r="69" spans="1:38" s="4" customFormat="1" outlineLevel="1" x14ac:dyDescent="0.25">
      <c r="AL69" s="233"/>
    </row>
    <row r="70" spans="1:38" s="4" customFormat="1" outlineLevel="1" x14ac:dyDescent="0.25">
      <c r="AL70" s="233"/>
    </row>
    <row r="71" spans="1:38" s="4" customFormat="1" outlineLevel="1" x14ac:dyDescent="0.25">
      <c r="AL71" s="233"/>
    </row>
    <row r="72" spans="1:38" s="4" customFormat="1" outlineLevel="1" x14ac:dyDescent="0.25">
      <c r="AL72" s="233"/>
    </row>
    <row r="73" spans="1:38" s="4" customFormat="1" outlineLevel="1" x14ac:dyDescent="0.25">
      <c r="AL73" s="233"/>
    </row>
    <row r="74" spans="1:38" s="4" customFormat="1" outlineLevel="1" x14ac:dyDescent="0.25">
      <c r="AL74" s="233"/>
    </row>
    <row r="75" spans="1:38" s="4" customFormat="1" outlineLevel="1" x14ac:dyDescent="0.25">
      <c r="AL75" s="233"/>
    </row>
    <row r="76" spans="1:38" s="4" customFormat="1" outlineLevel="1" x14ac:dyDescent="0.25">
      <c r="AL76" s="233"/>
    </row>
    <row r="77" spans="1:38" s="4" customFormat="1" outlineLevel="1" x14ac:dyDescent="0.25">
      <c r="AL77" s="233"/>
    </row>
    <row r="78" spans="1:38" s="4" customFormat="1" outlineLevel="1" x14ac:dyDescent="0.25">
      <c r="AL78" s="233"/>
    </row>
    <row r="79" spans="1:38" s="4" customFormat="1" outlineLevel="1" x14ac:dyDescent="0.25">
      <c r="AL79" s="233"/>
    </row>
    <row r="80" spans="1:38" s="4" customFormat="1" outlineLevel="1" x14ac:dyDescent="0.25">
      <c r="AL80" s="233"/>
    </row>
    <row r="81" spans="1:38" s="4" customFormat="1" outlineLevel="1" x14ac:dyDescent="0.25">
      <c r="AL81" s="233"/>
    </row>
    <row r="82" spans="1:38" s="4" customFormat="1" outlineLevel="1" x14ac:dyDescent="0.25">
      <c r="AL82" s="233"/>
    </row>
    <row r="83" spans="1:38" s="4" customFormat="1" outlineLevel="1" x14ac:dyDescent="0.25">
      <c r="AL83" s="233"/>
    </row>
    <row r="84" spans="1:38" s="4" customFormat="1" outlineLevel="1" x14ac:dyDescent="0.25">
      <c r="AL84" s="233"/>
    </row>
    <row r="85" spans="1:38" s="4" customFormat="1" outlineLevel="1" x14ac:dyDescent="0.25">
      <c r="AL85" s="233"/>
    </row>
    <row r="86" spans="1:38" s="4" customFormat="1" outlineLevel="1" x14ac:dyDescent="0.25">
      <c r="AL86" s="233"/>
    </row>
    <row r="87" spans="1:38" s="4" customFormat="1" outlineLevel="1" x14ac:dyDescent="0.25">
      <c r="AL87" s="233"/>
    </row>
    <row r="88" spans="1:38" s="4" customFormat="1" outlineLevel="1" x14ac:dyDescent="0.25">
      <c r="AL88" s="233"/>
    </row>
    <row r="89" spans="1:38" s="4" customFormat="1" outlineLevel="1" x14ac:dyDescent="0.25">
      <c r="AL89" s="233"/>
    </row>
    <row r="90" spans="1:38" s="4" customFormat="1" outlineLevel="1" x14ac:dyDescent="0.25">
      <c r="AL90" s="233"/>
    </row>
    <row r="91" spans="1:38" s="4" customFormat="1"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233"/>
    </row>
    <row r="92" spans="1:38" s="4" customFormat="1" ht="18.75" x14ac:dyDescent="0.3">
      <c r="A92" s="45" t="s">
        <v>66</v>
      </c>
      <c r="AL92" s="233"/>
    </row>
    <row r="93" spans="1:38" s="4" customFormat="1" ht="32.25" outlineLevel="1" thickBot="1" x14ac:dyDescent="0.3">
      <c r="B93" s="5" t="str">
        <f>B45</f>
        <v>Accident quarter</v>
      </c>
      <c r="C93" s="6">
        <f t="shared" ref="C93:T93" si="34">C45</f>
        <v>1</v>
      </c>
      <c r="D93" s="6">
        <f t="shared" si="34"/>
        <v>2</v>
      </c>
      <c r="E93" s="6">
        <f t="shared" si="34"/>
        <v>3</v>
      </c>
      <c r="F93" s="6">
        <f t="shared" si="34"/>
        <v>4</v>
      </c>
      <c r="G93" s="6">
        <f t="shared" si="34"/>
        <v>5</v>
      </c>
      <c r="H93" s="6">
        <f t="shared" si="34"/>
        <v>6</v>
      </c>
      <c r="I93" s="6">
        <f t="shared" si="34"/>
        <v>7</v>
      </c>
      <c r="J93" s="6">
        <f t="shared" si="34"/>
        <v>8</v>
      </c>
      <c r="K93" s="6">
        <f t="shared" si="34"/>
        <v>9</v>
      </c>
      <c r="L93" s="6">
        <f t="shared" si="34"/>
        <v>10</v>
      </c>
      <c r="M93" s="6">
        <f t="shared" si="34"/>
        <v>11</v>
      </c>
      <c r="N93" s="6">
        <f t="shared" si="34"/>
        <v>12</v>
      </c>
      <c r="O93" s="6">
        <f t="shared" si="34"/>
        <v>13</v>
      </c>
      <c r="P93" s="6">
        <f t="shared" si="34"/>
        <v>14</v>
      </c>
      <c r="Q93" s="6">
        <f t="shared" si="34"/>
        <v>15</v>
      </c>
      <c r="R93" s="6">
        <f t="shared" si="34"/>
        <v>16</v>
      </c>
      <c r="S93" s="6">
        <f t="shared" si="34"/>
        <v>17</v>
      </c>
      <c r="T93" s="6">
        <f t="shared" si="34"/>
        <v>18</v>
      </c>
      <c r="U93" s="34">
        <f>T93+1</f>
        <v>19</v>
      </c>
      <c r="V93" s="35" t="s">
        <v>23</v>
      </c>
      <c r="W93" s="6" t="s">
        <v>28</v>
      </c>
      <c r="X93" s="50" t="s">
        <v>65</v>
      </c>
      <c r="AL93" s="233"/>
    </row>
    <row r="94" spans="1:38" s="4" customFormat="1" outlineLevel="1" x14ac:dyDescent="0.25">
      <c r="B94" s="8" t="str">
        <f t="shared" ref="B94:B111" si="35">B46</f>
        <v>2017Q1</v>
      </c>
      <c r="C94" s="9">
        <f>IF(C$93=1,C25,IF(C25="",B94*C$68,C25))</f>
        <v>2</v>
      </c>
      <c r="D94" s="9">
        <f t="shared" ref="D94:T94" si="36">IF(D$93=1,D25,IF(D25="",C94*D$68,D25))</f>
        <v>3</v>
      </c>
      <c r="E94" s="9">
        <f t="shared" si="36"/>
        <v>4</v>
      </c>
      <c r="F94" s="9">
        <f t="shared" si="36"/>
        <v>4</v>
      </c>
      <c r="G94" s="9">
        <f t="shared" si="36"/>
        <v>4</v>
      </c>
      <c r="H94" s="9">
        <f t="shared" si="36"/>
        <v>4</v>
      </c>
      <c r="I94" s="9">
        <f t="shared" si="36"/>
        <v>4</v>
      </c>
      <c r="J94" s="9">
        <f t="shared" si="36"/>
        <v>4</v>
      </c>
      <c r="K94" s="9">
        <f t="shared" si="36"/>
        <v>4</v>
      </c>
      <c r="L94" s="9">
        <f t="shared" si="36"/>
        <v>4</v>
      </c>
      <c r="M94" s="9">
        <f t="shared" si="36"/>
        <v>4</v>
      </c>
      <c r="N94" s="9">
        <f t="shared" si="36"/>
        <v>4</v>
      </c>
      <c r="O94" s="9">
        <f t="shared" si="36"/>
        <v>4</v>
      </c>
      <c r="P94" s="9">
        <f t="shared" si="36"/>
        <v>4</v>
      </c>
      <c r="Q94" s="9">
        <f t="shared" si="36"/>
        <v>4</v>
      </c>
      <c r="R94" s="9">
        <f t="shared" si="36"/>
        <v>4</v>
      </c>
      <c r="S94" s="10">
        <f t="shared" si="36"/>
        <v>4</v>
      </c>
      <c r="T94" s="11">
        <f t="shared" si="36"/>
        <v>4</v>
      </c>
      <c r="U94" s="36">
        <f>IF(U$93=1,U25,IF(U25="",T94*U$68,U25))</f>
        <v>4</v>
      </c>
      <c r="V94" s="14">
        <f>U94</f>
        <v>4</v>
      </c>
      <c r="W94" s="14">
        <f>Exposure!C3</f>
        <v>60</v>
      </c>
      <c r="X94" s="103">
        <f>V94/W94</f>
        <v>6.6666666666666666E-2</v>
      </c>
      <c r="AL94" s="233"/>
    </row>
    <row r="95" spans="1:38" s="4" customFormat="1" outlineLevel="1" x14ac:dyDescent="0.25">
      <c r="B95" s="8" t="str">
        <f t="shared" si="35"/>
        <v>2017Q2</v>
      </c>
      <c r="C95" s="13">
        <f t="shared" ref="C95:U108" si="37">IF(C$93=1,C26,IF(C26="",B95*C$68,C26))</f>
        <v>3</v>
      </c>
      <c r="D95" s="13">
        <f t="shared" si="37"/>
        <v>6</v>
      </c>
      <c r="E95" s="13">
        <f t="shared" si="37"/>
        <v>6</v>
      </c>
      <c r="F95" s="13">
        <f t="shared" si="37"/>
        <v>6</v>
      </c>
      <c r="G95" s="13">
        <f t="shared" si="37"/>
        <v>6</v>
      </c>
      <c r="H95" s="13">
        <f t="shared" si="37"/>
        <v>6</v>
      </c>
      <c r="I95" s="13">
        <f t="shared" si="37"/>
        <v>6</v>
      </c>
      <c r="J95" s="13">
        <f t="shared" si="37"/>
        <v>6</v>
      </c>
      <c r="K95" s="13">
        <f t="shared" si="37"/>
        <v>6</v>
      </c>
      <c r="L95" s="13">
        <f t="shared" si="37"/>
        <v>6</v>
      </c>
      <c r="M95" s="13">
        <f t="shared" si="37"/>
        <v>6</v>
      </c>
      <c r="N95" s="13">
        <f t="shared" si="37"/>
        <v>6</v>
      </c>
      <c r="O95" s="13">
        <f t="shared" si="37"/>
        <v>6</v>
      </c>
      <c r="P95" s="13">
        <f t="shared" si="37"/>
        <v>6</v>
      </c>
      <c r="Q95" s="13">
        <f t="shared" si="37"/>
        <v>6</v>
      </c>
      <c r="R95" s="13">
        <f t="shared" si="37"/>
        <v>6</v>
      </c>
      <c r="S95" s="11">
        <f t="shared" si="37"/>
        <v>6</v>
      </c>
      <c r="T95" s="14">
        <f t="shared" si="37"/>
        <v>6</v>
      </c>
      <c r="U95" s="36">
        <f t="shared" si="37"/>
        <v>6</v>
      </c>
      <c r="V95" s="14">
        <f t="shared" ref="V95:V111" si="38">U95</f>
        <v>6</v>
      </c>
      <c r="W95" s="14">
        <f>Exposure!C4</f>
        <v>66</v>
      </c>
      <c r="X95" s="103">
        <f t="shared" ref="X95:X111" si="39">V95/W95</f>
        <v>9.0909090909090912E-2</v>
      </c>
      <c r="AL95" s="233"/>
    </row>
    <row r="96" spans="1:38" s="4" customFormat="1" outlineLevel="1" x14ac:dyDescent="0.25">
      <c r="B96" s="8" t="str">
        <f t="shared" si="35"/>
        <v>2017Q3</v>
      </c>
      <c r="C96" s="13">
        <f t="shared" si="37"/>
        <v>3</v>
      </c>
      <c r="D96" s="13">
        <f t="shared" si="37"/>
        <v>5</v>
      </c>
      <c r="E96" s="13">
        <f t="shared" si="37"/>
        <v>5</v>
      </c>
      <c r="F96" s="13">
        <f t="shared" si="37"/>
        <v>5</v>
      </c>
      <c r="G96" s="13">
        <f t="shared" si="37"/>
        <v>5</v>
      </c>
      <c r="H96" s="13">
        <f t="shared" si="37"/>
        <v>5</v>
      </c>
      <c r="I96" s="13">
        <f t="shared" si="37"/>
        <v>5</v>
      </c>
      <c r="J96" s="13">
        <f t="shared" si="37"/>
        <v>5</v>
      </c>
      <c r="K96" s="13">
        <f t="shared" si="37"/>
        <v>5</v>
      </c>
      <c r="L96" s="13">
        <f t="shared" si="37"/>
        <v>6</v>
      </c>
      <c r="M96" s="13">
        <f t="shared" si="37"/>
        <v>6</v>
      </c>
      <c r="N96" s="13">
        <f t="shared" si="37"/>
        <v>6</v>
      </c>
      <c r="O96" s="13">
        <f t="shared" si="37"/>
        <v>6</v>
      </c>
      <c r="P96" s="13">
        <f t="shared" si="37"/>
        <v>6</v>
      </c>
      <c r="Q96" s="13">
        <f t="shared" si="37"/>
        <v>6</v>
      </c>
      <c r="R96" s="15">
        <f t="shared" si="37"/>
        <v>6</v>
      </c>
      <c r="S96" s="14">
        <f t="shared" si="37"/>
        <v>6</v>
      </c>
      <c r="T96" s="14">
        <f t="shared" si="37"/>
        <v>6</v>
      </c>
      <c r="U96" s="36">
        <f t="shared" si="37"/>
        <v>6</v>
      </c>
      <c r="V96" s="14">
        <f t="shared" si="38"/>
        <v>6</v>
      </c>
      <c r="W96" s="14">
        <f>Exposure!C5</f>
        <v>73</v>
      </c>
      <c r="X96" s="103">
        <f t="shared" si="39"/>
        <v>8.2191780821917804E-2</v>
      </c>
      <c r="AL96" s="233"/>
    </row>
    <row r="97" spans="2:38" s="4" customFormat="1" outlineLevel="1" x14ac:dyDescent="0.25">
      <c r="B97" s="8" t="str">
        <f t="shared" si="35"/>
        <v>2017Q4</v>
      </c>
      <c r="C97" s="13">
        <f t="shared" si="37"/>
        <v>8</v>
      </c>
      <c r="D97" s="13">
        <f t="shared" si="37"/>
        <v>12</v>
      </c>
      <c r="E97" s="13">
        <f t="shared" si="37"/>
        <v>12</v>
      </c>
      <c r="F97" s="13">
        <f t="shared" si="37"/>
        <v>13</v>
      </c>
      <c r="G97" s="13">
        <f t="shared" si="37"/>
        <v>13</v>
      </c>
      <c r="H97" s="13">
        <f t="shared" si="37"/>
        <v>13</v>
      </c>
      <c r="I97" s="13">
        <f t="shared" si="37"/>
        <v>13</v>
      </c>
      <c r="J97" s="13">
        <f t="shared" si="37"/>
        <v>13</v>
      </c>
      <c r="K97" s="13">
        <f t="shared" si="37"/>
        <v>13</v>
      </c>
      <c r="L97" s="13">
        <f t="shared" si="37"/>
        <v>13</v>
      </c>
      <c r="M97" s="13">
        <f t="shared" si="37"/>
        <v>13</v>
      </c>
      <c r="N97" s="13">
        <f t="shared" si="37"/>
        <v>13</v>
      </c>
      <c r="O97" s="13">
        <f t="shared" si="37"/>
        <v>13</v>
      </c>
      <c r="P97" s="13">
        <f t="shared" si="37"/>
        <v>13</v>
      </c>
      <c r="Q97" s="15">
        <f t="shared" si="37"/>
        <v>13</v>
      </c>
      <c r="R97" s="13">
        <f t="shared" si="37"/>
        <v>13</v>
      </c>
      <c r="S97" s="14">
        <f t="shared" si="37"/>
        <v>13</v>
      </c>
      <c r="T97" s="14">
        <f t="shared" si="37"/>
        <v>13</v>
      </c>
      <c r="U97" s="36">
        <f t="shared" si="37"/>
        <v>13</v>
      </c>
      <c r="V97" s="14">
        <f t="shared" si="38"/>
        <v>13</v>
      </c>
      <c r="W97" s="14">
        <f>Exposure!C6</f>
        <v>82</v>
      </c>
      <c r="X97" s="103">
        <f t="shared" si="39"/>
        <v>0.15853658536585366</v>
      </c>
      <c r="AL97" s="233"/>
    </row>
    <row r="98" spans="2:38" s="4" customFormat="1" outlineLevel="1" x14ac:dyDescent="0.25">
      <c r="B98" s="8" t="str">
        <f t="shared" si="35"/>
        <v>2018Q1</v>
      </c>
      <c r="C98" s="13">
        <f t="shared" si="37"/>
        <v>10</v>
      </c>
      <c r="D98" s="13">
        <f t="shared" si="37"/>
        <v>15</v>
      </c>
      <c r="E98" s="13">
        <f t="shared" si="37"/>
        <v>16</v>
      </c>
      <c r="F98" s="13">
        <f t="shared" si="37"/>
        <v>17</v>
      </c>
      <c r="G98" s="13">
        <f t="shared" si="37"/>
        <v>17</v>
      </c>
      <c r="H98" s="13">
        <f t="shared" si="37"/>
        <v>17</v>
      </c>
      <c r="I98" s="13">
        <f t="shared" si="37"/>
        <v>17</v>
      </c>
      <c r="J98" s="13">
        <f t="shared" si="37"/>
        <v>17</v>
      </c>
      <c r="K98" s="13">
        <f t="shared" si="37"/>
        <v>17</v>
      </c>
      <c r="L98" s="13">
        <f t="shared" si="37"/>
        <v>17</v>
      </c>
      <c r="M98" s="13">
        <f t="shared" si="37"/>
        <v>17</v>
      </c>
      <c r="N98" s="13">
        <f t="shared" si="37"/>
        <v>17</v>
      </c>
      <c r="O98" s="13">
        <f t="shared" si="37"/>
        <v>17</v>
      </c>
      <c r="P98" s="15">
        <f t="shared" si="37"/>
        <v>17</v>
      </c>
      <c r="Q98" s="13">
        <f t="shared" si="37"/>
        <v>17</v>
      </c>
      <c r="R98" s="13">
        <f t="shared" si="37"/>
        <v>17</v>
      </c>
      <c r="S98" s="14">
        <f t="shared" si="37"/>
        <v>17</v>
      </c>
      <c r="T98" s="14">
        <f t="shared" si="37"/>
        <v>17</v>
      </c>
      <c r="U98" s="36">
        <f t="shared" si="37"/>
        <v>17</v>
      </c>
      <c r="V98" s="14">
        <f t="shared" si="38"/>
        <v>17</v>
      </c>
      <c r="W98" s="14">
        <f>Exposure!C7</f>
        <v>85</v>
      </c>
      <c r="X98" s="103">
        <f t="shared" si="39"/>
        <v>0.2</v>
      </c>
      <c r="AL98" s="233"/>
    </row>
    <row r="99" spans="2:38" s="4" customFormat="1" outlineLevel="1" x14ac:dyDescent="0.25">
      <c r="B99" s="8" t="str">
        <f t="shared" si="35"/>
        <v>2018Q2</v>
      </c>
      <c r="C99" s="13">
        <f t="shared" si="37"/>
        <v>7</v>
      </c>
      <c r="D99" s="13">
        <f t="shared" si="37"/>
        <v>13</v>
      </c>
      <c r="E99" s="13">
        <f t="shared" si="37"/>
        <v>13</v>
      </c>
      <c r="F99" s="13">
        <f t="shared" si="37"/>
        <v>14</v>
      </c>
      <c r="G99" s="13">
        <f t="shared" si="37"/>
        <v>14</v>
      </c>
      <c r="H99" s="13">
        <f t="shared" si="37"/>
        <v>14</v>
      </c>
      <c r="I99" s="13">
        <f t="shared" si="37"/>
        <v>14</v>
      </c>
      <c r="J99" s="13">
        <f t="shared" si="37"/>
        <v>14</v>
      </c>
      <c r="K99" s="13">
        <f t="shared" si="37"/>
        <v>14</v>
      </c>
      <c r="L99" s="13">
        <f t="shared" si="37"/>
        <v>14</v>
      </c>
      <c r="M99" s="13">
        <f t="shared" si="37"/>
        <v>14</v>
      </c>
      <c r="N99" s="13">
        <f t="shared" si="37"/>
        <v>14</v>
      </c>
      <c r="O99" s="15">
        <f t="shared" si="37"/>
        <v>14</v>
      </c>
      <c r="P99" s="13">
        <f t="shared" si="37"/>
        <v>14</v>
      </c>
      <c r="Q99" s="13">
        <f t="shared" si="37"/>
        <v>14</v>
      </c>
      <c r="R99" s="13">
        <f t="shared" si="37"/>
        <v>14</v>
      </c>
      <c r="S99" s="14">
        <f t="shared" si="37"/>
        <v>14</v>
      </c>
      <c r="T99" s="14">
        <f t="shared" si="37"/>
        <v>14</v>
      </c>
      <c r="U99" s="36">
        <f t="shared" si="37"/>
        <v>14</v>
      </c>
      <c r="V99" s="14">
        <f t="shared" si="38"/>
        <v>14</v>
      </c>
      <c r="W99" s="14">
        <f>Exposure!C8</f>
        <v>94</v>
      </c>
      <c r="X99" s="103">
        <f t="shared" si="39"/>
        <v>0.14893617021276595</v>
      </c>
      <c r="AL99" s="233"/>
    </row>
    <row r="100" spans="2:38" s="4" customFormat="1" outlineLevel="1" x14ac:dyDescent="0.25">
      <c r="B100" s="8" t="str">
        <f t="shared" si="35"/>
        <v>2018Q3</v>
      </c>
      <c r="C100" s="13">
        <f t="shared" si="37"/>
        <v>11</v>
      </c>
      <c r="D100" s="13">
        <f t="shared" si="37"/>
        <v>14</v>
      </c>
      <c r="E100" s="13">
        <f t="shared" si="37"/>
        <v>14</v>
      </c>
      <c r="F100" s="13">
        <f t="shared" si="37"/>
        <v>14</v>
      </c>
      <c r="G100" s="13">
        <f t="shared" si="37"/>
        <v>15</v>
      </c>
      <c r="H100" s="13">
        <f t="shared" si="37"/>
        <v>15</v>
      </c>
      <c r="I100" s="13">
        <f t="shared" si="37"/>
        <v>15</v>
      </c>
      <c r="J100" s="13">
        <f t="shared" si="37"/>
        <v>15</v>
      </c>
      <c r="K100" s="13">
        <f t="shared" si="37"/>
        <v>15</v>
      </c>
      <c r="L100" s="13">
        <f t="shared" si="37"/>
        <v>15</v>
      </c>
      <c r="M100" s="13">
        <f t="shared" si="37"/>
        <v>15</v>
      </c>
      <c r="N100" s="15">
        <f t="shared" si="37"/>
        <v>15</v>
      </c>
      <c r="O100" s="13">
        <f t="shared" si="37"/>
        <v>15</v>
      </c>
      <c r="P100" s="13">
        <f t="shared" si="37"/>
        <v>15</v>
      </c>
      <c r="Q100" s="13">
        <f t="shared" si="37"/>
        <v>15</v>
      </c>
      <c r="R100" s="13">
        <f t="shared" si="37"/>
        <v>15</v>
      </c>
      <c r="S100" s="14">
        <f t="shared" si="37"/>
        <v>15</v>
      </c>
      <c r="T100" s="14">
        <f t="shared" si="37"/>
        <v>15</v>
      </c>
      <c r="U100" s="36">
        <f t="shared" si="37"/>
        <v>15</v>
      </c>
      <c r="V100" s="14">
        <f t="shared" si="38"/>
        <v>15</v>
      </c>
      <c r="W100" s="14">
        <f>Exposure!C9</f>
        <v>112</v>
      </c>
      <c r="X100" s="103">
        <f t="shared" si="39"/>
        <v>0.13392857142857142</v>
      </c>
      <c r="AL100" s="233"/>
    </row>
    <row r="101" spans="2:38" s="4" customFormat="1" outlineLevel="1" x14ac:dyDescent="0.25">
      <c r="B101" s="8" t="str">
        <f t="shared" si="35"/>
        <v>2018Q4</v>
      </c>
      <c r="C101" s="13">
        <f t="shared" si="37"/>
        <v>9</v>
      </c>
      <c r="D101" s="13">
        <f t="shared" si="37"/>
        <v>12</v>
      </c>
      <c r="E101" s="13">
        <f t="shared" si="37"/>
        <v>15</v>
      </c>
      <c r="F101" s="13">
        <f t="shared" si="37"/>
        <v>15</v>
      </c>
      <c r="G101" s="13">
        <f t="shared" si="37"/>
        <v>15</v>
      </c>
      <c r="H101" s="13">
        <f t="shared" si="37"/>
        <v>15</v>
      </c>
      <c r="I101" s="13">
        <f t="shared" si="37"/>
        <v>15</v>
      </c>
      <c r="J101" s="13">
        <f t="shared" si="37"/>
        <v>15</v>
      </c>
      <c r="K101" s="13">
        <f t="shared" si="37"/>
        <v>15</v>
      </c>
      <c r="L101" s="13">
        <f t="shared" si="37"/>
        <v>15</v>
      </c>
      <c r="M101" s="15">
        <f t="shared" si="37"/>
        <v>15</v>
      </c>
      <c r="N101" s="13">
        <f t="shared" si="37"/>
        <v>15</v>
      </c>
      <c r="O101" s="13">
        <f t="shared" si="37"/>
        <v>15</v>
      </c>
      <c r="P101" s="13">
        <f t="shared" si="37"/>
        <v>15</v>
      </c>
      <c r="Q101" s="13">
        <f t="shared" si="37"/>
        <v>15</v>
      </c>
      <c r="R101" s="13">
        <f t="shared" si="37"/>
        <v>15</v>
      </c>
      <c r="S101" s="14">
        <f t="shared" si="37"/>
        <v>15</v>
      </c>
      <c r="T101" s="14">
        <f t="shared" si="37"/>
        <v>15</v>
      </c>
      <c r="U101" s="36">
        <f t="shared" si="37"/>
        <v>15</v>
      </c>
      <c r="V101" s="14">
        <f t="shared" si="38"/>
        <v>15</v>
      </c>
      <c r="W101" s="14">
        <f>Exposure!C10</f>
        <v>110</v>
      </c>
      <c r="X101" s="103">
        <f t="shared" si="39"/>
        <v>0.13636363636363635</v>
      </c>
      <c r="AL101" s="233"/>
    </row>
    <row r="102" spans="2:38" s="4" customFormat="1" outlineLevel="1" x14ac:dyDescent="0.25">
      <c r="B102" s="8" t="str">
        <f t="shared" si="35"/>
        <v>2019Q1</v>
      </c>
      <c r="C102" s="13">
        <f t="shared" si="37"/>
        <v>6</v>
      </c>
      <c r="D102" s="13">
        <f t="shared" si="37"/>
        <v>10</v>
      </c>
      <c r="E102" s="13">
        <f t="shared" si="37"/>
        <v>11</v>
      </c>
      <c r="F102" s="13">
        <f t="shared" si="37"/>
        <v>11</v>
      </c>
      <c r="G102" s="13">
        <f t="shared" si="37"/>
        <v>12</v>
      </c>
      <c r="H102" s="13">
        <f t="shared" si="37"/>
        <v>12</v>
      </c>
      <c r="I102" s="13">
        <f t="shared" si="37"/>
        <v>12</v>
      </c>
      <c r="J102" s="13">
        <f t="shared" si="37"/>
        <v>12</v>
      </c>
      <c r="K102" s="13">
        <f t="shared" si="37"/>
        <v>12</v>
      </c>
      <c r="L102" s="15">
        <f t="shared" si="37"/>
        <v>12</v>
      </c>
      <c r="M102" s="13">
        <f t="shared" si="37"/>
        <v>12</v>
      </c>
      <c r="N102" s="13">
        <f t="shared" si="37"/>
        <v>12</v>
      </c>
      <c r="O102" s="13">
        <f t="shared" si="37"/>
        <v>12</v>
      </c>
      <c r="P102" s="13">
        <f t="shared" si="37"/>
        <v>12</v>
      </c>
      <c r="Q102" s="13">
        <f t="shared" si="37"/>
        <v>12</v>
      </c>
      <c r="R102" s="13">
        <f t="shared" si="37"/>
        <v>12</v>
      </c>
      <c r="S102" s="14">
        <f t="shared" si="37"/>
        <v>12</v>
      </c>
      <c r="T102" s="14">
        <f t="shared" si="37"/>
        <v>12</v>
      </c>
      <c r="U102" s="36">
        <f t="shared" si="37"/>
        <v>12</v>
      </c>
      <c r="V102" s="14">
        <f t="shared" si="38"/>
        <v>12</v>
      </c>
      <c r="W102" s="14">
        <f>Exposure!C11</f>
        <v>131</v>
      </c>
      <c r="X102" s="103">
        <f t="shared" si="39"/>
        <v>9.1603053435114504E-2</v>
      </c>
      <c r="AL102" s="233"/>
    </row>
    <row r="103" spans="2:38" s="4" customFormat="1" outlineLevel="1" x14ac:dyDescent="0.25">
      <c r="B103" s="8" t="str">
        <f t="shared" si="35"/>
        <v>2019Q2</v>
      </c>
      <c r="C103" s="13">
        <f t="shared" si="37"/>
        <v>5</v>
      </c>
      <c r="D103" s="13">
        <f t="shared" si="37"/>
        <v>7</v>
      </c>
      <c r="E103" s="13">
        <f t="shared" si="37"/>
        <v>7</v>
      </c>
      <c r="F103" s="13">
        <f t="shared" si="37"/>
        <v>8</v>
      </c>
      <c r="G103" s="13">
        <f t="shared" si="37"/>
        <v>8</v>
      </c>
      <c r="H103" s="13">
        <f t="shared" si="37"/>
        <v>8</v>
      </c>
      <c r="I103" s="13">
        <f t="shared" si="37"/>
        <v>8</v>
      </c>
      <c r="J103" s="13">
        <f t="shared" si="37"/>
        <v>8</v>
      </c>
      <c r="K103" s="15">
        <f t="shared" si="37"/>
        <v>8</v>
      </c>
      <c r="L103" s="13">
        <f t="shared" si="37"/>
        <v>8</v>
      </c>
      <c r="M103" s="13">
        <f t="shared" si="37"/>
        <v>8</v>
      </c>
      <c r="N103" s="13">
        <f t="shared" si="37"/>
        <v>8</v>
      </c>
      <c r="O103" s="13">
        <f t="shared" si="37"/>
        <v>8</v>
      </c>
      <c r="P103" s="13">
        <f t="shared" si="37"/>
        <v>8</v>
      </c>
      <c r="Q103" s="13">
        <f t="shared" si="37"/>
        <v>8</v>
      </c>
      <c r="R103" s="13">
        <f t="shared" si="37"/>
        <v>8</v>
      </c>
      <c r="S103" s="14">
        <f t="shared" si="37"/>
        <v>8</v>
      </c>
      <c r="T103" s="14">
        <f t="shared" si="37"/>
        <v>8</v>
      </c>
      <c r="U103" s="36">
        <f t="shared" si="37"/>
        <v>8</v>
      </c>
      <c r="V103" s="14">
        <f t="shared" si="38"/>
        <v>8</v>
      </c>
      <c r="W103" s="14">
        <f>Exposure!C12</f>
        <v>125</v>
      </c>
      <c r="X103" s="103">
        <f t="shared" si="39"/>
        <v>6.4000000000000001E-2</v>
      </c>
      <c r="AL103" s="233"/>
    </row>
    <row r="104" spans="2:38" s="4" customFormat="1" outlineLevel="1" x14ac:dyDescent="0.25">
      <c r="B104" s="8" t="str">
        <f t="shared" si="35"/>
        <v>2019Q3</v>
      </c>
      <c r="C104" s="13">
        <f t="shared" si="37"/>
        <v>8</v>
      </c>
      <c r="D104" s="13">
        <f t="shared" si="37"/>
        <v>11</v>
      </c>
      <c r="E104" s="13">
        <f t="shared" si="37"/>
        <v>11</v>
      </c>
      <c r="F104" s="13">
        <f t="shared" si="37"/>
        <v>11</v>
      </c>
      <c r="G104" s="13">
        <f t="shared" si="37"/>
        <v>11</v>
      </c>
      <c r="H104" s="13">
        <f t="shared" si="37"/>
        <v>11</v>
      </c>
      <c r="I104" s="13">
        <f t="shared" si="37"/>
        <v>11</v>
      </c>
      <c r="J104" s="15">
        <f t="shared" si="37"/>
        <v>11</v>
      </c>
      <c r="K104" s="13">
        <f t="shared" si="37"/>
        <v>11</v>
      </c>
      <c r="L104" s="13">
        <f t="shared" si="37"/>
        <v>11</v>
      </c>
      <c r="M104" s="13">
        <f t="shared" si="37"/>
        <v>11</v>
      </c>
      <c r="N104" s="13">
        <f t="shared" si="37"/>
        <v>11</v>
      </c>
      <c r="O104" s="13">
        <f t="shared" si="37"/>
        <v>11</v>
      </c>
      <c r="P104" s="13">
        <f t="shared" si="37"/>
        <v>11</v>
      </c>
      <c r="Q104" s="13">
        <f t="shared" si="37"/>
        <v>11</v>
      </c>
      <c r="R104" s="13">
        <f t="shared" si="37"/>
        <v>11</v>
      </c>
      <c r="S104" s="14">
        <f t="shared" si="37"/>
        <v>11</v>
      </c>
      <c r="T104" s="14">
        <f t="shared" si="37"/>
        <v>11</v>
      </c>
      <c r="U104" s="36">
        <f t="shared" si="37"/>
        <v>11</v>
      </c>
      <c r="V104" s="14">
        <f t="shared" si="38"/>
        <v>11</v>
      </c>
      <c r="W104" s="14">
        <f>Exposure!C13</f>
        <v>147</v>
      </c>
      <c r="X104" s="103">
        <f t="shared" si="39"/>
        <v>7.4829931972789115E-2</v>
      </c>
      <c r="AL104" s="233"/>
    </row>
    <row r="105" spans="2:38" s="4" customFormat="1" outlineLevel="1" x14ac:dyDescent="0.25">
      <c r="B105" s="8" t="str">
        <f t="shared" si="35"/>
        <v>2019Q4</v>
      </c>
      <c r="C105" s="13">
        <f t="shared" si="37"/>
        <v>11</v>
      </c>
      <c r="D105" s="13">
        <f t="shared" si="37"/>
        <v>12</v>
      </c>
      <c r="E105" s="13">
        <f t="shared" si="37"/>
        <v>13</v>
      </c>
      <c r="F105" s="13">
        <f t="shared" si="37"/>
        <v>13</v>
      </c>
      <c r="G105" s="13">
        <f t="shared" si="37"/>
        <v>14</v>
      </c>
      <c r="H105" s="13">
        <f t="shared" si="37"/>
        <v>14</v>
      </c>
      <c r="I105" s="15">
        <f t="shared" si="37"/>
        <v>14</v>
      </c>
      <c r="J105" s="13">
        <f t="shared" si="37"/>
        <v>14</v>
      </c>
      <c r="K105" s="13">
        <f t="shared" si="37"/>
        <v>14</v>
      </c>
      <c r="L105" s="13">
        <f t="shared" si="37"/>
        <v>14</v>
      </c>
      <c r="M105" s="13">
        <f t="shared" si="37"/>
        <v>14</v>
      </c>
      <c r="N105" s="13">
        <f t="shared" si="37"/>
        <v>14</v>
      </c>
      <c r="O105" s="13">
        <f t="shared" si="37"/>
        <v>14</v>
      </c>
      <c r="P105" s="13">
        <f t="shared" si="37"/>
        <v>14</v>
      </c>
      <c r="Q105" s="13">
        <f t="shared" si="37"/>
        <v>14</v>
      </c>
      <c r="R105" s="13">
        <f t="shared" si="37"/>
        <v>14</v>
      </c>
      <c r="S105" s="14">
        <f t="shared" si="37"/>
        <v>14</v>
      </c>
      <c r="T105" s="14">
        <f t="shared" si="37"/>
        <v>14</v>
      </c>
      <c r="U105" s="36">
        <f t="shared" si="37"/>
        <v>14</v>
      </c>
      <c r="V105" s="14">
        <f t="shared" si="38"/>
        <v>14</v>
      </c>
      <c r="W105" s="14">
        <f>Exposure!C14</f>
        <v>133</v>
      </c>
      <c r="X105" s="103">
        <f t="shared" si="39"/>
        <v>0.10526315789473684</v>
      </c>
      <c r="AL105" s="233"/>
    </row>
    <row r="106" spans="2:38" s="4" customFormat="1" outlineLevel="1" x14ac:dyDescent="0.25">
      <c r="B106" s="8" t="str">
        <f t="shared" si="35"/>
        <v>2020Q1</v>
      </c>
      <c r="C106" s="13">
        <f t="shared" si="37"/>
        <v>19</v>
      </c>
      <c r="D106" s="13">
        <f t="shared" si="37"/>
        <v>23</v>
      </c>
      <c r="E106" s="13">
        <f t="shared" si="37"/>
        <v>25</v>
      </c>
      <c r="F106" s="13">
        <f t="shared" si="37"/>
        <v>25</v>
      </c>
      <c r="G106" s="13">
        <f t="shared" si="37"/>
        <v>25</v>
      </c>
      <c r="H106" s="15">
        <f t="shared" si="37"/>
        <v>25</v>
      </c>
      <c r="I106" s="13">
        <f t="shared" si="37"/>
        <v>25</v>
      </c>
      <c r="J106" s="13">
        <f t="shared" si="37"/>
        <v>25</v>
      </c>
      <c r="K106" s="13">
        <f t="shared" si="37"/>
        <v>25</v>
      </c>
      <c r="L106" s="13">
        <f t="shared" si="37"/>
        <v>25</v>
      </c>
      <c r="M106" s="13">
        <f t="shared" si="37"/>
        <v>25</v>
      </c>
      <c r="N106" s="13">
        <f t="shared" si="37"/>
        <v>25</v>
      </c>
      <c r="O106" s="13">
        <f t="shared" si="37"/>
        <v>25</v>
      </c>
      <c r="P106" s="13">
        <f t="shared" si="37"/>
        <v>25</v>
      </c>
      <c r="Q106" s="13">
        <f t="shared" si="37"/>
        <v>25</v>
      </c>
      <c r="R106" s="13">
        <f t="shared" si="37"/>
        <v>25</v>
      </c>
      <c r="S106" s="14">
        <f t="shared" si="37"/>
        <v>25</v>
      </c>
      <c r="T106" s="14">
        <f t="shared" si="37"/>
        <v>25</v>
      </c>
      <c r="U106" s="36">
        <f t="shared" si="37"/>
        <v>25</v>
      </c>
      <c r="V106" s="14">
        <f t="shared" si="38"/>
        <v>25</v>
      </c>
      <c r="W106" s="14">
        <f>Exposure!C15</f>
        <v>146</v>
      </c>
      <c r="X106" s="103">
        <f t="shared" si="39"/>
        <v>0.17123287671232876</v>
      </c>
      <c r="AL106" s="233"/>
    </row>
    <row r="107" spans="2:38" s="4" customFormat="1" outlineLevel="1" x14ac:dyDescent="0.25">
      <c r="B107" s="8" t="str">
        <f t="shared" si="35"/>
        <v>2020Q2</v>
      </c>
      <c r="C107" s="13">
        <f t="shared" si="37"/>
        <v>11</v>
      </c>
      <c r="D107" s="13">
        <f t="shared" si="37"/>
        <v>14</v>
      </c>
      <c r="E107" s="13">
        <f t="shared" si="37"/>
        <v>14</v>
      </c>
      <c r="F107" s="13">
        <f t="shared" si="37"/>
        <v>15</v>
      </c>
      <c r="G107" s="15">
        <f t="shared" si="37"/>
        <v>15</v>
      </c>
      <c r="H107" s="13">
        <f t="shared" si="37"/>
        <v>15</v>
      </c>
      <c r="I107" s="13">
        <f t="shared" si="37"/>
        <v>15</v>
      </c>
      <c r="J107" s="13">
        <f t="shared" si="37"/>
        <v>15</v>
      </c>
      <c r="K107" s="13">
        <f t="shared" si="37"/>
        <v>15</v>
      </c>
      <c r="L107" s="13">
        <f t="shared" si="37"/>
        <v>15</v>
      </c>
      <c r="M107" s="13">
        <f t="shared" si="37"/>
        <v>15</v>
      </c>
      <c r="N107" s="13">
        <f t="shared" si="37"/>
        <v>15</v>
      </c>
      <c r="O107" s="13">
        <f t="shared" si="37"/>
        <v>15</v>
      </c>
      <c r="P107" s="13">
        <f t="shared" si="37"/>
        <v>15</v>
      </c>
      <c r="Q107" s="13">
        <f t="shared" si="37"/>
        <v>15</v>
      </c>
      <c r="R107" s="13">
        <f t="shared" si="37"/>
        <v>15</v>
      </c>
      <c r="S107" s="14">
        <f t="shared" si="37"/>
        <v>15</v>
      </c>
      <c r="T107" s="14">
        <f t="shared" si="37"/>
        <v>15</v>
      </c>
      <c r="U107" s="36">
        <f t="shared" si="37"/>
        <v>15</v>
      </c>
      <c r="V107" s="14">
        <f t="shared" si="38"/>
        <v>15</v>
      </c>
      <c r="W107" s="14">
        <f>Exposure!C16</f>
        <v>154</v>
      </c>
      <c r="X107" s="103">
        <f t="shared" si="39"/>
        <v>9.7402597402597407E-2</v>
      </c>
      <c r="AL107" s="233"/>
    </row>
    <row r="108" spans="2:38" s="4" customFormat="1" outlineLevel="1" x14ac:dyDescent="0.25">
      <c r="B108" s="8" t="str">
        <f t="shared" si="35"/>
        <v>2020Q3</v>
      </c>
      <c r="C108" s="13">
        <f t="shared" si="37"/>
        <v>12</v>
      </c>
      <c r="D108" s="13">
        <f t="shared" si="37"/>
        <v>15</v>
      </c>
      <c r="E108" s="13">
        <f t="shared" si="37"/>
        <v>15</v>
      </c>
      <c r="F108" s="15">
        <f t="shared" si="37"/>
        <v>15</v>
      </c>
      <c r="G108" s="13">
        <f t="shared" si="37"/>
        <v>15.27</v>
      </c>
      <c r="H108" s="13">
        <f t="shared" si="37"/>
        <v>15.27</v>
      </c>
      <c r="I108" s="13">
        <f t="shared" si="37"/>
        <v>15.27</v>
      </c>
      <c r="J108" s="13">
        <f t="shared" si="37"/>
        <v>15.27</v>
      </c>
      <c r="K108" s="13">
        <f t="shared" ref="K108:U108" si="40">IF(K$93=1,K39,IF(K39="",J108*K$68,K39))</f>
        <v>15.27</v>
      </c>
      <c r="L108" s="13">
        <f t="shared" si="40"/>
        <v>15.27</v>
      </c>
      <c r="M108" s="13">
        <f t="shared" si="40"/>
        <v>15.27</v>
      </c>
      <c r="N108" s="13">
        <f t="shared" si="40"/>
        <v>15.27</v>
      </c>
      <c r="O108" s="13">
        <f t="shared" si="40"/>
        <v>15.27</v>
      </c>
      <c r="P108" s="13">
        <f t="shared" si="40"/>
        <v>15.27</v>
      </c>
      <c r="Q108" s="13">
        <f t="shared" si="40"/>
        <v>15.27</v>
      </c>
      <c r="R108" s="13">
        <f t="shared" si="40"/>
        <v>15.27</v>
      </c>
      <c r="S108" s="14">
        <f t="shared" si="40"/>
        <v>15.27</v>
      </c>
      <c r="T108" s="14">
        <f t="shared" si="40"/>
        <v>15.27</v>
      </c>
      <c r="U108" s="36">
        <f t="shared" si="40"/>
        <v>15.27</v>
      </c>
      <c r="V108" s="14">
        <f t="shared" si="38"/>
        <v>15.27</v>
      </c>
      <c r="W108" s="14">
        <f>Exposure!C17</f>
        <v>185</v>
      </c>
      <c r="X108" s="103">
        <f t="shared" si="39"/>
        <v>8.2540540540540538E-2</v>
      </c>
      <c r="AL108" s="233"/>
    </row>
    <row r="109" spans="2:38" s="4" customFormat="1" outlineLevel="1" x14ac:dyDescent="0.25">
      <c r="B109" s="8" t="str">
        <f t="shared" si="35"/>
        <v>2020Q4</v>
      </c>
      <c r="C109" s="13">
        <f t="shared" ref="C109:U111" si="41">IF(C$93=1,C40,IF(C40="",B109*C$68,C40))</f>
        <v>19</v>
      </c>
      <c r="D109" s="13">
        <f t="shared" si="41"/>
        <v>23</v>
      </c>
      <c r="E109" s="15">
        <f t="shared" si="41"/>
        <v>24</v>
      </c>
      <c r="F109" s="13">
        <f t="shared" si="41"/>
        <v>24.527999999999999</v>
      </c>
      <c r="G109" s="13">
        <f t="shared" si="41"/>
        <v>24.969504000000001</v>
      </c>
      <c r="H109" s="13">
        <f t="shared" si="41"/>
        <v>24.969504000000001</v>
      </c>
      <c r="I109" s="13">
        <f t="shared" si="41"/>
        <v>24.969504000000001</v>
      </c>
      <c r="J109" s="13">
        <f t="shared" si="41"/>
        <v>24.969504000000001</v>
      </c>
      <c r="K109" s="13">
        <f t="shared" si="41"/>
        <v>24.969504000000001</v>
      </c>
      <c r="L109" s="13">
        <f t="shared" si="41"/>
        <v>24.969504000000001</v>
      </c>
      <c r="M109" s="13">
        <f t="shared" si="41"/>
        <v>24.969504000000001</v>
      </c>
      <c r="N109" s="13">
        <f t="shared" si="41"/>
        <v>24.969504000000001</v>
      </c>
      <c r="O109" s="13">
        <f t="shared" si="41"/>
        <v>24.969504000000001</v>
      </c>
      <c r="P109" s="13">
        <f t="shared" si="41"/>
        <v>24.969504000000001</v>
      </c>
      <c r="Q109" s="13">
        <f t="shared" si="41"/>
        <v>24.969504000000001</v>
      </c>
      <c r="R109" s="13">
        <f t="shared" si="41"/>
        <v>24.969504000000001</v>
      </c>
      <c r="S109" s="14">
        <f t="shared" si="41"/>
        <v>24.969504000000001</v>
      </c>
      <c r="T109" s="14">
        <f t="shared" si="41"/>
        <v>24.969504000000001</v>
      </c>
      <c r="U109" s="36">
        <f t="shared" si="41"/>
        <v>24.969504000000001</v>
      </c>
      <c r="V109" s="14">
        <f t="shared" si="38"/>
        <v>24.969504000000001</v>
      </c>
      <c r="W109" s="14">
        <f>Exposure!C18</f>
        <v>192</v>
      </c>
      <c r="X109" s="103">
        <f t="shared" si="39"/>
        <v>0.13004950000000001</v>
      </c>
      <c r="AL109" s="233"/>
    </row>
    <row r="110" spans="2:38" s="4" customFormat="1" outlineLevel="1" x14ac:dyDescent="0.25">
      <c r="B110" s="8" t="str">
        <f t="shared" si="35"/>
        <v>2021Q1</v>
      </c>
      <c r="C110" s="13">
        <f t="shared" si="41"/>
        <v>18</v>
      </c>
      <c r="D110" s="15">
        <f t="shared" si="41"/>
        <v>20</v>
      </c>
      <c r="E110" s="13">
        <f t="shared" si="41"/>
        <v>20.86</v>
      </c>
      <c r="F110" s="13">
        <f t="shared" si="41"/>
        <v>21.318919999999999</v>
      </c>
      <c r="G110" s="13">
        <f t="shared" si="41"/>
        <v>21.702660559999998</v>
      </c>
      <c r="H110" s="13">
        <f t="shared" si="41"/>
        <v>21.702660559999998</v>
      </c>
      <c r="I110" s="13">
        <f t="shared" si="41"/>
        <v>21.702660559999998</v>
      </c>
      <c r="J110" s="13">
        <f t="shared" si="41"/>
        <v>21.702660559999998</v>
      </c>
      <c r="K110" s="13">
        <f t="shared" si="41"/>
        <v>21.702660559999998</v>
      </c>
      <c r="L110" s="13">
        <f t="shared" si="41"/>
        <v>21.702660559999998</v>
      </c>
      <c r="M110" s="13">
        <f t="shared" si="41"/>
        <v>21.702660559999998</v>
      </c>
      <c r="N110" s="13">
        <f t="shared" si="41"/>
        <v>21.702660559999998</v>
      </c>
      <c r="O110" s="13">
        <f t="shared" si="41"/>
        <v>21.702660559999998</v>
      </c>
      <c r="P110" s="13">
        <f t="shared" si="41"/>
        <v>21.702660559999998</v>
      </c>
      <c r="Q110" s="13">
        <f t="shared" si="41"/>
        <v>21.702660559999998</v>
      </c>
      <c r="R110" s="13">
        <f t="shared" si="41"/>
        <v>21.702660559999998</v>
      </c>
      <c r="S110" s="14">
        <f t="shared" si="41"/>
        <v>21.702660559999998</v>
      </c>
      <c r="T110" s="14">
        <f t="shared" si="41"/>
        <v>21.702660559999998</v>
      </c>
      <c r="U110" s="36">
        <f t="shared" si="41"/>
        <v>21.702660559999998</v>
      </c>
      <c r="V110" s="14">
        <f t="shared" si="38"/>
        <v>21.702660559999998</v>
      </c>
      <c r="W110" s="14">
        <f>Exposure!C19</f>
        <v>192</v>
      </c>
      <c r="X110" s="103">
        <f t="shared" si="39"/>
        <v>0.11303469041666665</v>
      </c>
      <c r="AL110" s="233"/>
    </row>
    <row r="111" spans="2:38" s="4" customFormat="1" outlineLevel="1" x14ac:dyDescent="0.25">
      <c r="B111" s="16" t="str">
        <f t="shared" si="35"/>
        <v>2021Q2</v>
      </c>
      <c r="C111" s="11">
        <f t="shared" si="41"/>
        <v>10</v>
      </c>
      <c r="D111" s="17">
        <f t="shared" si="41"/>
        <v>12.25</v>
      </c>
      <c r="E111" s="17">
        <f t="shared" si="41"/>
        <v>12.77675</v>
      </c>
      <c r="F111" s="17">
        <f t="shared" si="41"/>
        <v>13.057838500000001</v>
      </c>
      <c r="G111" s="17">
        <f t="shared" si="41"/>
        <v>13.292879593</v>
      </c>
      <c r="H111" s="17">
        <f t="shared" si="41"/>
        <v>13.292879593</v>
      </c>
      <c r="I111" s="17">
        <f t="shared" si="41"/>
        <v>13.292879593</v>
      </c>
      <c r="J111" s="17">
        <f t="shared" si="41"/>
        <v>13.292879593</v>
      </c>
      <c r="K111" s="17">
        <f t="shared" si="41"/>
        <v>13.292879593</v>
      </c>
      <c r="L111" s="17">
        <f t="shared" si="41"/>
        <v>13.292879593</v>
      </c>
      <c r="M111" s="17">
        <f t="shared" si="41"/>
        <v>13.292879593</v>
      </c>
      <c r="N111" s="17">
        <f t="shared" si="41"/>
        <v>13.292879593</v>
      </c>
      <c r="O111" s="17">
        <f t="shared" si="41"/>
        <v>13.292879593</v>
      </c>
      <c r="P111" s="17">
        <f t="shared" si="41"/>
        <v>13.292879593</v>
      </c>
      <c r="Q111" s="17">
        <f t="shared" si="41"/>
        <v>13.292879593</v>
      </c>
      <c r="R111" s="17">
        <f t="shared" si="41"/>
        <v>13.292879593</v>
      </c>
      <c r="S111" s="17">
        <f t="shared" si="41"/>
        <v>13.292879593</v>
      </c>
      <c r="T111" s="17">
        <f t="shared" si="41"/>
        <v>13.292879593</v>
      </c>
      <c r="U111" s="11">
        <f t="shared" si="41"/>
        <v>13.292879593</v>
      </c>
      <c r="V111" s="38">
        <f t="shared" si="38"/>
        <v>13.292879593</v>
      </c>
      <c r="W111" s="17">
        <f>Exposure!C20</f>
        <v>207</v>
      </c>
      <c r="X111" s="104">
        <f t="shared" si="39"/>
        <v>6.4216809628019331E-2</v>
      </c>
      <c r="AL111" s="233"/>
    </row>
    <row r="112" spans="2:38" s="4" customFormat="1" outlineLevel="1" x14ac:dyDescent="0.25">
      <c r="AL112" s="233"/>
    </row>
    <row r="113" spans="38:38" s="4" customFormat="1" outlineLevel="1" x14ac:dyDescent="0.25">
      <c r="AL113" s="233"/>
    </row>
    <row r="114" spans="38:38" s="4" customFormat="1" outlineLevel="1" x14ac:dyDescent="0.25">
      <c r="AL114" s="233"/>
    </row>
    <row r="115" spans="38:38" s="4" customFormat="1" outlineLevel="1" x14ac:dyDescent="0.25">
      <c r="AL115" s="233"/>
    </row>
    <row r="116" spans="38:38" s="4" customFormat="1" outlineLevel="1" x14ac:dyDescent="0.25">
      <c r="AL116" s="233"/>
    </row>
    <row r="117" spans="38:38" s="4" customFormat="1" outlineLevel="1" x14ac:dyDescent="0.25">
      <c r="AL117" s="233"/>
    </row>
    <row r="118" spans="38:38" s="4" customFormat="1" outlineLevel="1" x14ac:dyDescent="0.25">
      <c r="AL118" s="233"/>
    </row>
    <row r="119" spans="38:38" s="4" customFormat="1" outlineLevel="1" x14ac:dyDescent="0.25">
      <c r="AL119" s="233"/>
    </row>
    <row r="120" spans="38:38" s="4" customFormat="1" outlineLevel="1" x14ac:dyDescent="0.25">
      <c r="AL120" s="233"/>
    </row>
    <row r="121" spans="38:38" s="4" customFormat="1" outlineLevel="1" x14ac:dyDescent="0.25">
      <c r="AL121" s="233"/>
    </row>
    <row r="122" spans="38:38" s="4" customFormat="1" outlineLevel="1" x14ac:dyDescent="0.25">
      <c r="AL122" s="233"/>
    </row>
    <row r="123" spans="38:38" s="4" customFormat="1" outlineLevel="1" x14ac:dyDescent="0.25">
      <c r="AL123" s="233"/>
    </row>
    <row r="124" spans="38:38" s="4" customFormat="1" outlineLevel="1" x14ac:dyDescent="0.25">
      <c r="AL124" s="233"/>
    </row>
    <row r="125" spans="38:38" s="4" customFormat="1" outlineLevel="1" x14ac:dyDescent="0.25">
      <c r="AL125" s="233"/>
    </row>
    <row r="126" spans="38:38" s="4" customFormat="1" outlineLevel="1" x14ac:dyDescent="0.25">
      <c r="AL126" s="233"/>
    </row>
    <row r="127" spans="38:38" s="4" customFormat="1" outlineLevel="1" x14ac:dyDescent="0.25">
      <c r="AL127" s="233"/>
    </row>
    <row r="128" spans="38:38" s="4" customFormat="1" outlineLevel="1" x14ac:dyDescent="0.25">
      <c r="AL128" s="233"/>
    </row>
    <row r="129" spans="1:38" s="4" customFormat="1" outlineLevel="1" x14ac:dyDescent="0.25">
      <c r="AL129" s="233"/>
    </row>
    <row r="130" spans="1:38" s="4" customFormat="1" outlineLevel="1" x14ac:dyDescent="0.25">
      <c r="AL130" s="233"/>
    </row>
    <row r="131" spans="1:38" s="4" customFormat="1" outlineLevel="1" x14ac:dyDescent="0.25">
      <c r="AL131" s="233"/>
    </row>
    <row r="132" spans="1:38" s="4" customFormat="1" outlineLevel="1" x14ac:dyDescent="0.25">
      <c r="AL132" s="233"/>
    </row>
    <row r="133" spans="1:38" s="4" customFormat="1" outlineLevel="1" x14ac:dyDescent="0.25">
      <c r="AL133" s="233"/>
    </row>
    <row r="134" spans="1:38" s="4" customFormat="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c r="AC134" s="149"/>
      <c r="AD134" s="149"/>
      <c r="AE134" s="149"/>
      <c r="AF134" s="149"/>
      <c r="AG134" s="149"/>
      <c r="AH134" s="149"/>
      <c r="AI134" s="149"/>
      <c r="AJ134" s="149"/>
      <c r="AK134" s="149"/>
      <c r="AL134" s="233"/>
    </row>
    <row r="135" spans="1:38" s="4" customFormat="1" ht="18.75" x14ac:dyDescent="0.3">
      <c r="A135" s="45" t="s">
        <v>80</v>
      </c>
      <c r="AL135" s="233"/>
    </row>
    <row r="136" spans="1:38" s="4" customFormat="1" ht="32.25" outlineLevel="1" thickBot="1" x14ac:dyDescent="0.3">
      <c r="B136" s="5" t="str">
        <f t="shared" ref="B136:U136" si="42">B93</f>
        <v>Accident quarter</v>
      </c>
      <c r="C136" s="6">
        <f t="shared" si="42"/>
        <v>1</v>
      </c>
      <c r="D136" s="6">
        <f t="shared" si="42"/>
        <v>2</v>
      </c>
      <c r="E136" s="6">
        <f t="shared" si="42"/>
        <v>3</v>
      </c>
      <c r="F136" s="6">
        <f t="shared" si="42"/>
        <v>4</v>
      </c>
      <c r="G136" s="6">
        <f t="shared" si="42"/>
        <v>5</v>
      </c>
      <c r="H136" s="6">
        <f t="shared" si="42"/>
        <v>6</v>
      </c>
      <c r="I136" s="6">
        <f t="shared" si="42"/>
        <v>7</v>
      </c>
      <c r="J136" s="6">
        <f t="shared" si="42"/>
        <v>8</v>
      </c>
      <c r="K136" s="6">
        <f t="shared" si="42"/>
        <v>9</v>
      </c>
      <c r="L136" s="6">
        <f t="shared" si="42"/>
        <v>10</v>
      </c>
      <c r="M136" s="6">
        <f t="shared" si="42"/>
        <v>11</v>
      </c>
      <c r="N136" s="6">
        <f t="shared" si="42"/>
        <v>12</v>
      </c>
      <c r="O136" s="6">
        <f t="shared" si="42"/>
        <v>13</v>
      </c>
      <c r="P136" s="6">
        <f t="shared" si="42"/>
        <v>14</v>
      </c>
      <c r="Q136" s="6">
        <f t="shared" si="42"/>
        <v>15</v>
      </c>
      <c r="R136" s="6">
        <f t="shared" si="42"/>
        <v>16</v>
      </c>
      <c r="S136" s="6">
        <f t="shared" si="42"/>
        <v>17</v>
      </c>
      <c r="T136" s="6">
        <f t="shared" si="42"/>
        <v>18</v>
      </c>
      <c r="U136" s="6">
        <f t="shared" si="42"/>
        <v>19</v>
      </c>
      <c r="AL136" s="233"/>
    </row>
    <row r="137" spans="1:38" s="4" customFormat="1" outlineLevel="1" x14ac:dyDescent="0.25">
      <c r="B137" s="8" t="str">
        <f t="shared" ref="B137" si="43">B94</f>
        <v>2017Q1</v>
      </c>
      <c r="C137" s="9">
        <f>IF(C4="",C94-B94,C4)</f>
        <v>2</v>
      </c>
      <c r="D137" s="9">
        <f t="shared" ref="D137:U137" si="44">IF(D4="",D94-C94,D4)</f>
        <v>1</v>
      </c>
      <c r="E137" s="9">
        <f t="shared" si="44"/>
        <v>1</v>
      </c>
      <c r="F137" s="9">
        <f t="shared" si="44"/>
        <v>0</v>
      </c>
      <c r="G137" s="9">
        <f t="shared" si="44"/>
        <v>0</v>
      </c>
      <c r="H137" s="9">
        <f t="shared" si="44"/>
        <v>0</v>
      </c>
      <c r="I137" s="9">
        <f t="shared" si="44"/>
        <v>0</v>
      </c>
      <c r="J137" s="9">
        <f t="shared" si="44"/>
        <v>0</v>
      </c>
      <c r="K137" s="9">
        <f t="shared" si="44"/>
        <v>0</v>
      </c>
      <c r="L137" s="9">
        <f t="shared" si="44"/>
        <v>0</v>
      </c>
      <c r="M137" s="9">
        <f t="shared" si="44"/>
        <v>0</v>
      </c>
      <c r="N137" s="9">
        <f t="shared" si="44"/>
        <v>0</v>
      </c>
      <c r="O137" s="9">
        <f t="shared" si="44"/>
        <v>0</v>
      </c>
      <c r="P137" s="9">
        <f t="shared" si="44"/>
        <v>0</v>
      </c>
      <c r="Q137" s="9">
        <f t="shared" si="44"/>
        <v>0</v>
      </c>
      <c r="R137" s="9">
        <f t="shared" si="44"/>
        <v>0</v>
      </c>
      <c r="S137" s="10">
        <f t="shared" si="44"/>
        <v>0</v>
      </c>
      <c r="T137" s="11">
        <f t="shared" si="44"/>
        <v>0</v>
      </c>
      <c r="U137" s="14">
        <f t="shared" si="44"/>
        <v>0</v>
      </c>
      <c r="AL137" s="233"/>
    </row>
    <row r="138" spans="1:38" s="4" customFormat="1" outlineLevel="1" x14ac:dyDescent="0.25">
      <c r="B138" s="8" t="str">
        <f t="shared" ref="B138" si="45">B95</f>
        <v>2017Q2</v>
      </c>
      <c r="C138" s="13">
        <f t="shared" ref="C138:U138" si="46">IF(C5="",C95-B95,C5)</f>
        <v>3</v>
      </c>
      <c r="D138" s="13">
        <f t="shared" si="46"/>
        <v>3</v>
      </c>
      <c r="E138" s="13">
        <f t="shared" si="46"/>
        <v>0</v>
      </c>
      <c r="F138" s="13">
        <f t="shared" si="46"/>
        <v>0</v>
      </c>
      <c r="G138" s="13">
        <f t="shared" si="46"/>
        <v>0</v>
      </c>
      <c r="H138" s="13">
        <f t="shared" si="46"/>
        <v>0</v>
      </c>
      <c r="I138" s="13">
        <f t="shared" si="46"/>
        <v>0</v>
      </c>
      <c r="J138" s="13">
        <f t="shared" si="46"/>
        <v>0</v>
      </c>
      <c r="K138" s="13">
        <f t="shared" si="46"/>
        <v>0</v>
      </c>
      <c r="L138" s="13">
        <f t="shared" si="46"/>
        <v>0</v>
      </c>
      <c r="M138" s="13">
        <f t="shared" si="46"/>
        <v>0</v>
      </c>
      <c r="N138" s="13">
        <f t="shared" si="46"/>
        <v>0</v>
      </c>
      <c r="O138" s="13">
        <f t="shared" si="46"/>
        <v>0</v>
      </c>
      <c r="P138" s="13">
        <f t="shared" si="46"/>
        <v>0</v>
      </c>
      <c r="Q138" s="13">
        <f t="shared" si="46"/>
        <v>0</v>
      </c>
      <c r="R138" s="13">
        <f t="shared" si="46"/>
        <v>0</v>
      </c>
      <c r="S138" s="11">
        <f t="shared" si="46"/>
        <v>0</v>
      </c>
      <c r="T138" s="14">
        <f t="shared" si="46"/>
        <v>0</v>
      </c>
      <c r="U138" s="14">
        <f t="shared" si="46"/>
        <v>0</v>
      </c>
      <c r="AL138" s="233"/>
    </row>
    <row r="139" spans="1:38" s="4" customFormat="1" outlineLevel="1" x14ac:dyDescent="0.25">
      <c r="B139" s="8" t="str">
        <f t="shared" ref="B139" si="47">B96</f>
        <v>2017Q3</v>
      </c>
      <c r="C139" s="13">
        <f t="shared" ref="C139:U139" si="48">IF(C6="",C96-B96,C6)</f>
        <v>3</v>
      </c>
      <c r="D139" s="13">
        <f t="shared" si="48"/>
        <v>2</v>
      </c>
      <c r="E139" s="13">
        <f t="shared" si="48"/>
        <v>0</v>
      </c>
      <c r="F139" s="13">
        <f t="shared" si="48"/>
        <v>0</v>
      </c>
      <c r="G139" s="13">
        <f t="shared" si="48"/>
        <v>0</v>
      </c>
      <c r="H139" s="13">
        <f t="shared" si="48"/>
        <v>0</v>
      </c>
      <c r="I139" s="13">
        <f t="shared" si="48"/>
        <v>0</v>
      </c>
      <c r="J139" s="13">
        <f t="shared" si="48"/>
        <v>0</v>
      </c>
      <c r="K139" s="13">
        <f t="shared" si="48"/>
        <v>0</v>
      </c>
      <c r="L139" s="13">
        <f t="shared" si="48"/>
        <v>1</v>
      </c>
      <c r="M139" s="13">
        <f t="shared" si="48"/>
        <v>0</v>
      </c>
      <c r="N139" s="13">
        <f t="shared" si="48"/>
        <v>0</v>
      </c>
      <c r="O139" s="13">
        <f t="shared" si="48"/>
        <v>0</v>
      </c>
      <c r="P139" s="13">
        <f t="shared" si="48"/>
        <v>0</v>
      </c>
      <c r="Q139" s="13">
        <f t="shared" si="48"/>
        <v>0</v>
      </c>
      <c r="R139" s="15">
        <f t="shared" si="48"/>
        <v>0</v>
      </c>
      <c r="S139" s="14">
        <f t="shared" si="48"/>
        <v>0</v>
      </c>
      <c r="T139" s="14">
        <f t="shared" si="48"/>
        <v>0</v>
      </c>
      <c r="U139" s="14">
        <f t="shared" si="48"/>
        <v>0</v>
      </c>
      <c r="AL139" s="233"/>
    </row>
    <row r="140" spans="1:38" s="4" customFormat="1" outlineLevel="1" x14ac:dyDescent="0.25">
      <c r="B140" s="8" t="str">
        <f t="shared" ref="B140" si="49">B97</f>
        <v>2017Q4</v>
      </c>
      <c r="C140" s="13">
        <f t="shared" ref="C140:U140" si="50">IF(C7="",C97-B97,C7)</f>
        <v>8</v>
      </c>
      <c r="D140" s="13">
        <f t="shared" si="50"/>
        <v>4</v>
      </c>
      <c r="E140" s="13">
        <f t="shared" si="50"/>
        <v>0</v>
      </c>
      <c r="F140" s="13">
        <f t="shared" si="50"/>
        <v>1</v>
      </c>
      <c r="G140" s="13">
        <f t="shared" si="50"/>
        <v>0</v>
      </c>
      <c r="H140" s="13">
        <f t="shared" si="50"/>
        <v>0</v>
      </c>
      <c r="I140" s="13">
        <f t="shared" si="50"/>
        <v>0</v>
      </c>
      <c r="J140" s="13">
        <f t="shared" si="50"/>
        <v>0</v>
      </c>
      <c r="K140" s="13">
        <f t="shared" si="50"/>
        <v>0</v>
      </c>
      <c r="L140" s="13">
        <f t="shared" si="50"/>
        <v>0</v>
      </c>
      <c r="M140" s="13">
        <f t="shared" si="50"/>
        <v>0</v>
      </c>
      <c r="N140" s="13">
        <f t="shared" si="50"/>
        <v>0</v>
      </c>
      <c r="O140" s="13">
        <f t="shared" si="50"/>
        <v>0</v>
      </c>
      <c r="P140" s="13">
        <f t="shared" si="50"/>
        <v>0</v>
      </c>
      <c r="Q140" s="15">
        <f t="shared" si="50"/>
        <v>0</v>
      </c>
      <c r="R140" s="13">
        <f t="shared" si="50"/>
        <v>0</v>
      </c>
      <c r="S140" s="14">
        <f t="shared" si="50"/>
        <v>0</v>
      </c>
      <c r="T140" s="14">
        <f t="shared" si="50"/>
        <v>0</v>
      </c>
      <c r="U140" s="14">
        <f t="shared" si="50"/>
        <v>0</v>
      </c>
      <c r="AL140" s="233"/>
    </row>
    <row r="141" spans="1:38" s="4" customFormat="1" outlineLevel="1" x14ac:dyDescent="0.25">
      <c r="B141" s="8" t="str">
        <f t="shared" ref="B141" si="51">B98</f>
        <v>2018Q1</v>
      </c>
      <c r="C141" s="13">
        <f t="shared" ref="C141:U141" si="52">IF(C8="",C98-B98,C8)</f>
        <v>10</v>
      </c>
      <c r="D141" s="13">
        <f t="shared" si="52"/>
        <v>5</v>
      </c>
      <c r="E141" s="13">
        <f t="shared" si="52"/>
        <v>1</v>
      </c>
      <c r="F141" s="13">
        <f t="shared" si="52"/>
        <v>1</v>
      </c>
      <c r="G141" s="13">
        <f t="shared" si="52"/>
        <v>0</v>
      </c>
      <c r="H141" s="13">
        <f t="shared" si="52"/>
        <v>0</v>
      </c>
      <c r="I141" s="13">
        <f t="shared" si="52"/>
        <v>0</v>
      </c>
      <c r="J141" s="13">
        <f t="shared" si="52"/>
        <v>0</v>
      </c>
      <c r="K141" s="13">
        <f t="shared" si="52"/>
        <v>0</v>
      </c>
      <c r="L141" s="13">
        <f t="shared" si="52"/>
        <v>0</v>
      </c>
      <c r="M141" s="13">
        <f t="shared" si="52"/>
        <v>0</v>
      </c>
      <c r="N141" s="13">
        <f t="shared" si="52"/>
        <v>0</v>
      </c>
      <c r="O141" s="13">
        <f t="shared" si="52"/>
        <v>0</v>
      </c>
      <c r="P141" s="15">
        <f t="shared" si="52"/>
        <v>0</v>
      </c>
      <c r="Q141" s="13">
        <f t="shared" si="52"/>
        <v>0</v>
      </c>
      <c r="R141" s="13">
        <f t="shared" si="52"/>
        <v>0</v>
      </c>
      <c r="S141" s="14">
        <f t="shared" si="52"/>
        <v>0</v>
      </c>
      <c r="T141" s="14">
        <f t="shared" si="52"/>
        <v>0</v>
      </c>
      <c r="U141" s="14">
        <f t="shared" si="52"/>
        <v>0</v>
      </c>
      <c r="AL141" s="233"/>
    </row>
    <row r="142" spans="1:38" s="4" customFormat="1" outlineLevel="1" x14ac:dyDescent="0.25">
      <c r="B142" s="8" t="str">
        <f t="shared" ref="B142" si="53">B99</f>
        <v>2018Q2</v>
      </c>
      <c r="C142" s="13">
        <f t="shared" ref="C142:U142" si="54">IF(C9="",C99-B99,C9)</f>
        <v>7</v>
      </c>
      <c r="D142" s="13">
        <f t="shared" si="54"/>
        <v>6</v>
      </c>
      <c r="E142" s="13">
        <f t="shared" si="54"/>
        <v>0</v>
      </c>
      <c r="F142" s="13">
        <f t="shared" si="54"/>
        <v>1</v>
      </c>
      <c r="G142" s="13">
        <f t="shared" si="54"/>
        <v>0</v>
      </c>
      <c r="H142" s="13">
        <f t="shared" si="54"/>
        <v>0</v>
      </c>
      <c r="I142" s="13">
        <f t="shared" si="54"/>
        <v>0</v>
      </c>
      <c r="J142" s="13">
        <f t="shared" si="54"/>
        <v>0</v>
      </c>
      <c r="K142" s="13">
        <f t="shared" si="54"/>
        <v>0</v>
      </c>
      <c r="L142" s="13">
        <f t="shared" si="54"/>
        <v>0</v>
      </c>
      <c r="M142" s="13">
        <f t="shared" si="54"/>
        <v>0</v>
      </c>
      <c r="N142" s="13">
        <f t="shared" si="54"/>
        <v>0</v>
      </c>
      <c r="O142" s="15">
        <f t="shared" si="54"/>
        <v>0</v>
      </c>
      <c r="P142" s="13">
        <f t="shared" si="54"/>
        <v>0</v>
      </c>
      <c r="Q142" s="13">
        <f t="shared" si="54"/>
        <v>0</v>
      </c>
      <c r="R142" s="13">
        <f t="shared" si="54"/>
        <v>0</v>
      </c>
      <c r="S142" s="14">
        <f t="shared" si="54"/>
        <v>0</v>
      </c>
      <c r="T142" s="14">
        <f t="shared" si="54"/>
        <v>0</v>
      </c>
      <c r="U142" s="14">
        <f t="shared" si="54"/>
        <v>0</v>
      </c>
      <c r="AL142" s="233"/>
    </row>
    <row r="143" spans="1:38" s="4" customFormat="1" outlineLevel="1" x14ac:dyDescent="0.25">
      <c r="B143" s="8" t="str">
        <f t="shared" ref="B143" si="55">B100</f>
        <v>2018Q3</v>
      </c>
      <c r="C143" s="13">
        <f t="shared" ref="C143:U143" si="56">IF(C10="",C100-B100,C10)</f>
        <v>11</v>
      </c>
      <c r="D143" s="13">
        <f t="shared" si="56"/>
        <v>3</v>
      </c>
      <c r="E143" s="13">
        <f t="shared" si="56"/>
        <v>0</v>
      </c>
      <c r="F143" s="13">
        <f t="shared" si="56"/>
        <v>0</v>
      </c>
      <c r="G143" s="13">
        <f t="shared" si="56"/>
        <v>1</v>
      </c>
      <c r="H143" s="13">
        <f t="shared" si="56"/>
        <v>0</v>
      </c>
      <c r="I143" s="13">
        <f t="shared" si="56"/>
        <v>0</v>
      </c>
      <c r="J143" s="13">
        <f t="shared" si="56"/>
        <v>0</v>
      </c>
      <c r="K143" s="13">
        <f t="shared" si="56"/>
        <v>0</v>
      </c>
      <c r="L143" s="13">
        <f t="shared" si="56"/>
        <v>0</v>
      </c>
      <c r="M143" s="13">
        <f t="shared" si="56"/>
        <v>0</v>
      </c>
      <c r="N143" s="15">
        <f t="shared" si="56"/>
        <v>0</v>
      </c>
      <c r="O143" s="13">
        <f t="shared" si="56"/>
        <v>0</v>
      </c>
      <c r="P143" s="13">
        <f t="shared" si="56"/>
        <v>0</v>
      </c>
      <c r="Q143" s="13">
        <f t="shared" si="56"/>
        <v>0</v>
      </c>
      <c r="R143" s="13">
        <f t="shared" si="56"/>
        <v>0</v>
      </c>
      <c r="S143" s="14">
        <f t="shared" si="56"/>
        <v>0</v>
      </c>
      <c r="T143" s="14">
        <f t="shared" si="56"/>
        <v>0</v>
      </c>
      <c r="U143" s="14">
        <f t="shared" si="56"/>
        <v>0</v>
      </c>
      <c r="AL143" s="233"/>
    </row>
    <row r="144" spans="1:38" s="4" customFormat="1" outlineLevel="1" x14ac:dyDescent="0.25">
      <c r="B144" s="8" t="str">
        <f t="shared" ref="B144" si="57">B101</f>
        <v>2018Q4</v>
      </c>
      <c r="C144" s="13">
        <f t="shared" ref="C144:U144" si="58">IF(C11="",C101-B101,C11)</f>
        <v>9</v>
      </c>
      <c r="D144" s="13">
        <f t="shared" si="58"/>
        <v>3</v>
      </c>
      <c r="E144" s="13">
        <f t="shared" si="58"/>
        <v>3</v>
      </c>
      <c r="F144" s="13">
        <f t="shared" si="58"/>
        <v>0</v>
      </c>
      <c r="G144" s="13">
        <f t="shared" si="58"/>
        <v>0</v>
      </c>
      <c r="H144" s="13">
        <f t="shared" si="58"/>
        <v>0</v>
      </c>
      <c r="I144" s="13">
        <f t="shared" si="58"/>
        <v>0</v>
      </c>
      <c r="J144" s="13">
        <f t="shared" si="58"/>
        <v>0</v>
      </c>
      <c r="K144" s="13">
        <f t="shared" si="58"/>
        <v>0</v>
      </c>
      <c r="L144" s="13">
        <f t="shared" si="58"/>
        <v>0</v>
      </c>
      <c r="M144" s="15">
        <f t="shared" si="58"/>
        <v>0</v>
      </c>
      <c r="N144" s="13">
        <f t="shared" si="58"/>
        <v>0</v>
      </c>
      <c r="O144" s="13">
        <f t="shared" si="58"/>
        <v>0</v>
      </c>
      <c r="P144" s="13">
        <f t="shared" si="58"/>
        <v>0</v>
      </c>
      <c r="Q144" s="13">
        <f t="shared" si="58"/>
        <v>0</v>
      </c>
      <c r="R144" s="13">
        <f t="shared" si="58"/>
        <v>0</v>
      </c>
      <c r="S144" s="14">
        <f t="shared" si="58"/>
        <v>0</v>
      </c>
      <c r="T144" s="14">
        <f t="shared" si="58"/>
        <v>0</v>
      </c>
      <c r="U144" s="14">
        <f t="shared" si="58"/>
        <v>0</v>
      </c>
      <c r="AL144" s="233"/>
    </row>
    <row r="145" spans="1:38" s="4" customFormat="1" outlineLevel="1" x14ac:dyDescent="0.25">
      <c r="B145" s="8" t="str">
        <f t="shared" ref="B145" si="59">B102</f>
        <v>2019Q1</v>
      </c>
      <c r="C145" s="13">
        <f t="shared" ref="C145:U145" si="60">IF(C12="",C102-B102,C12)</f>
        <v>6</v>
      </c>
      <c r="D145" s="13">
        <f t="shared" si="60"/>
        <v>4</v>
      </c>
      <c r="E145" s="13">
        <f t="shared" si="60"/>
        <v>1</v>
      </c>
      <c r="F145" s="13">
        <f t="shared" si="60"/>
        <v>0</v>
      </c>
      <c r="G145" s="13">
        <f t="shared" si="60"/>
        <v>1</v>
      </c>
      <c r="H145" s="13">
        <f t="shared" si="60"/>
        <v>0</v>
      </c>
      <c r="I145" s="13">
        <f t="shared" si="60"/>
        <v>0</v>
      </c>
      <c r="J145" s="13">
        <f t="shared" si="60"/>
        <v>0</v>
      </c>
      <c r="K145" s="13">
        <f t="shared" si="60"/>
        <v>0</v>
      </c>
      <c r="L145" s="15">
        <f t="shared" si="60"/>
        <v>0</v>
      </c>
      <c r="M145" s="13">
        <f t="shared" si="60"/>
        <v>0</v>
      </c>
      <c r="N145" s="13">
        <f t="shared" si="60"/>
        <v>0</v>
      </c>
      <c r="O145" s="13">
        <f t="shared" si="60"/>
        <v>0</v>
      </c>
      <c r="P145" s="13">
        <f t="shared" si="60"/>
        <v>0</v>
      </c>
      <c r="Q145" s="13">
        <f t="shared" si="60"/>
        <v>0</v>
      </c>
      <c r="R145" s="13">
        <f t="shared" si="60"/>
        <v>0</v>
      </c>
      <c r="S145" s="14">
        <f t="shared" si="60"/>
        <v>0</v>
      </c>
      <c r="T145" s="14">
        <f t="shared" si="60"/>
        <v>0</v>
      </c>
      <c r="U145" s="14">
        <f t="shared" si="60"/>
        <v>0</v>
      </c>
      <c r="AL145" s="233"/>
    </row>
    <row r="146" spans="1:38" s="4" customFormat="1" outlineLevel="1" x14ac:dyDescent="0.25">
      <c r="B146" s="8" t="str">
        <f t="shared" ref="B146" si="61">B103</f>
        <v>2019Q2</v>
      </c>
      <c r="C146" s="13">
        <f t="shared" ref="C146:U146" si="62">IF(C13="",C103-B103,C13)</f>
        <v>5</v>
      </c>
      <c r="D146" s="13">
        <f t="shared" si="62"/>
        <v>2</v>
      </c>
      <c r="E146" s="13">
        <f t="shared" si="62"/>
        <v>0</v>
      </c>
      <c r="F146" s="13">
        <f t="shared" si="62"/>
        <v>1</v>
      </c>
      <c r="G146" s="13">
        <f t="shared" si="62"/>
        <v>0</v>
      </c>
      <c r="H146" s="13">
        <f t="shared" si="62"/>
        <v>0</v>
      </c>
      <c r="I146" s="13">
        <f t="shared" si="62"/>
        <v>0</v>
      </c>
      <c r="J146" s="13">
        <f t="shared" si="62"/>
        <v>0</v>
      </c>
      <c r="K146" s="15">
        <f t="shared" si="62"/>
        <v>0</v>
      </c>
      <c r="L146" s="13">
        <f t="shared" si="62"/>
        <v>0</v>
      </c>
      <c r="M146" s="13">
        <f t="shared" si="62"/>
        <v>0</v>
      </c>
      <c r="N146" s="13">
        <f t="shared" si="62"/>
        <v>0</v>
      </c>
      <c r="O146" s="13">
        <f t="shared" si="62"/>
        <v>0</v>
      </c>
      <c r="P146" s="13">
        <f t="shared" si="62"/>
        <v>0</v>
      </c>
      <c r="Q146" s="13">
        <f t="shared" si="62"/>
        <v>0</v>
      </c>
      <c r="R146" s="13">
        <f t="shared" si="62"/>
        <v>0</v>
      </c>
      <c r="S146" s="14">
        <f t="shared" si="62"/>
        <v>0</v>
      </c>
      <c r="T146" s="14">
        <f t="shared" si="62"/>
        <v>0</v>
      </c>
      <c r="U146" s="14">
        <f t="shared" si="62"/>
        <v>0</v>
      </c>
      <c r="AL146" s="233"/>
    </row>
    <row r="147" spans="1:38" s="4" customFormat="1" outlineLevel="1" x14ac:dyDescent="0.25">
      <c r="B147" s="8" t="str">
        <f t="shared" ref="B147" si="63">B104</f>
        <v>2019Q3</v>
      </c>
      <c r="C147" s="13">
        <f t="shared" ref="C147:U147" si="64">IF(C14="",C104-B104,C14)</f>
        <v>8</v>
      </c>
      <c r="D147" s="13">
        <f t="shared" si="64"/>
        <v>3</v>
      </c>
      <c r="E147" s="13">
        <f t="shared" si="64"/>
        <v>0</v>
      </c>
      <c r="F147" s="13">
        <f t="shared" si="64"/>
        <v>0</v>
      </c>
      <c r="G147" s="13">
        <f t="shared" si="64"/>
        <v>0</v>
      </c>
      <c r="H147" s="13">
        <f t="shared" si="64"/>
        <v>0</v>
      </c>
      <c r="I147" s="13">
        <f t="shared" si="64"/>
        <v>0</v>
      </c>
      <c r="J147" s="15">
        <f t="shared" si="64"/>
        <v>0</v>
      </c>
      <c r="K147" s="13">
        <f t="shared" si="64"/>
        <v>0</v>
      </c>
      <c r="L147" s="13">
        <f t="shared" si="64"/>
        <v>0</v>
      </c>
      <c r="M147" s="13">
        <f t="shared" si="64"/>
        <v>0</v>
      </c>
      <c r="N147" s="13">
        <f t="shared" si="64"/>
        <v>0</v>
      </c>
      <c r="O147" s="13">
        <f t="shared" si="64"/>
        <v>0</v>
      </c>
      <c r="P147" s="13">
        <f t="shared" si="64"/>
        <v>0</v>
      </c>
      <c r="Q147" s="13">
        <f t="shared" si="64"/>
        <v>0</v>
      </c>
      <c r="R147" s="13">
        <f t="shared" si="64"/>
        <v>0</v>
      </c>
      <c r="S147" s="14">
        <f t="shared" si="64"/>
        <v>0</v>
      </c>
      <c r="T147" s="14">
        <f t="shared" si="64"/>
        <v>0</v>
      </c>
      <c r="U147" s="14">
        <f t="shared" si="64"/>
        <v>0</v>
      </c>
      <c r="AL147" s="233"/>
    </row>
    <row r="148" spans="1:38" s="4" customFormat="1" outlineLevel="1" x14ac:dyDescent="0.25">
      <c r="B148" s="8" t="str">
        <f t="shared" ref="B148" si="65">B105</f>
        <v>2019Q4</v>
      </c>
      <c r="C148" s="13">
        <f t="shared" ref="C148:U148" si="66">IF(C15="",C105-B105,C15)</f>
        <v>11</v>
      </c>
      <c r="D148" s="13">
        <f t="shared" si="66"/>
        <v>1</v>
      </c>
      <c r="E148" s="13">
        <f t="shared" si="66"/>
        <v>1</v>
      </c>
      <c r="F148" s="13">
        <f t="shared" si="66"/>
        <v>0</v>
      </c>
      <c r="G148" s="13">
        <f t="shared" si="66"/>
        <v>1</v>
      </c>
      <c r="H148" s="13">
        <f t="shared" si="66"/>
        <v>0</v>
      </c>
      <c r="I148" s="15">
        <f t="shared" si="66"/>
        <v>0</v>
      </c>
      <c r="J148" s="13">
        <f t="shared" si="66"/>
        <v>0</v>
      </c>
      <c r="K148" s="13">
        <f t="shared" si="66"/>
        <v>0</v>
      </c>
      <c r="L148" s="13">
        <f t="shared" si="66"/>
        <v>0</v>
      </c>
      <c r="M148" s="13">
        <f t="shared" si="66"/>
        <v>0</v>
      </c>
      <c r="N148" s="13">
        <f t="shared" si="66"/>
        <v>0</v>
      </c>
      <c r="O148" s="13">
        <f t="shared" si="66"/>
        <v>0</v>
      </c>
      <c r="P148" s="13">
        <f t="shared" si="66"/>
        <v>0</v>
      </c>
      <c r="Q148" s="13">
        <f t="shared" si="66"/>
        <v>0</v>
      </c>
      <c r="R148" s="13">
        <f t="shared" si="66"/>
        <v>0</v>
      </c>
      <c r="S148" s="14">
        <f t="shared" si="66"/>
        <v>0</v>
      </c>
      <c r="T148" s="14">
        <f t="shared" si="66"/>
        <v>0</v>
      </c>
      <c r="U148" s="14">
        <f t="shared" si="66"/>
        <v>0</v>
      </c>
      <c r="AL148" s="233"/>
    </row>
    <row r="149" spans="1:38" s="4" customFormat="1" outlineLevel="1" x14ac:dyDescent="0.25">
      <c r="B149" s="8" t="str">
        <f t="shared" ref="B149" si="67">B106</f>
        <v>2020Q1</v>
      </c>
      <c r="C149" s="13">
        <f t="shared" ref="C149:U149" si="68">IF(C16="",C106-B106,C16)</f>
        <v>19</v>
      </c>
      <c r="D149" s="13">
        <f t="shared" si="68"/>
        <v>4</v>
      </c>
      <c r="E149" s="13">
        <f t="shared" si="68"/>
        <v>2</v>
      </c>
      <c r="F149" s="13">
        <f t="shared" si="68"/>
        <v>0</v>
      </c>
      <c r="G149" s="13">
        <f t="shared" si="68"/>
        <v>0</v>
      </c>
      <c r="H149" s="15">
        <f t="shared" si="68"/>
        <v>0</v>
      </c>
      <c r="I149" s="13">
        <f t="shared" si="68"/>
        <v>0</v>
      </c>
      <c r="J149" s="13">
        <f t="shared" si="68"/>
        <v>0</v>
      </c>
      <c r="K149" s="13">
        <f t="shared" si="68"/>
        <v>0</v>
      </c>
      <c r="L149" s="13">
        <f t="shared" si="68"/>
        <v>0</v>
      </c>
      <c r="M149" s="13">
        <f t="shared" si="68"/>
        <v>0</v>
      </c>
      <c r="N149" s="13">
        <f t="shared" si="68"/>
        <v>0</v>
      </c>
      <c r="O149" s="13">
        <f t="shared" si="68"/>
        <v>0</v>
      </c>
      <c r="P149" s="13">
        <f t="shared" si="68"/>
        <v>0</v>
      </c>
      <c r="Q149" s="13">
        <f t="shared" si="68"/>
        <v>0</v>
      </c>
      <c r="R149" s="13">
        <f t="shared" si="68"/>
        <v>0</v>
      </c>
      <c r="S149" s="14">
        <f t="shared" si="68"/>
        <v>0</v>
      </c>
      <c r="T149" s="14">
        <f t="shared" si="68"/>
        <v>0</v>
      </c>
      <c r="U149" s="14">
        <f t="shared" si="68"/>
        <v>0</v>
      </c>
      <c r="AL149" s="233"/>
    </row>
    <row r="150" spans="1:38" s="4" customFormat="1" outlineLevel="1" x14ac:dyDescent="0.25">
      <c r="B150" s="8" t="str">
        <f t="shared" ref="B150" si="69">B107</f>
        <v>2020Q2</v>
      </c>
      <c r="C150" s="13">
        <f t="shared" ref="C150:U150" si="70">IF(C17="",C107-B107,C17)</f>
        <v>11</v>
      </c>
      <c r="D150" s="13">
        <f t="shared" si="70"/>
        <v>3</v>
      </c>
      <c r="E150" s="13">
        <f t="shared" si="70"/>
        <v>0</v>
      </c>
      <c r="F150" s="13">
        <f t="shared" si="70"/>
        <v>1</v>
      </c>
      <c r="G150" s="15">
        <f t="shared" si="70"/>
        <v>0</v>
      </c>
      <c r="H150" s="13">
        <f t="shared" si="70"/>
        <v>0</v>
      </c>
      <c r="I150" s="13">
        <f t="shared" si="70"/>
        <v>0</v>
      </c>
      <c r="J150" s="13">
        <f t="shared" si="70"/>
        <v>0</v>
      </c>
      <c r="K150" s="13">
        <f t="shared" si="70"/>
        <v>0</v>
      </c>
      <c r="L150" s="13">
        <f t="shared" si="70"/>
        <v>0</v>
      </c>
      <c r="M150" s="13">
        <f t="shared" si="70"/>
        <v>0</v>
      </c>
      <c r="N150" s="13">
        <f t="shared" si="70"/>
        <v>0</v>
      </c>
      <c r="O150" s="13">
        <f t="shared" si="70"/>
        <v>0</v>
      </c>
      <c r="P150" s="13">
        <f t="shared" si="70"/>
        <v>0</v>
      </c>
      <c r="Q150" s="13">
        <f t="shared" si="70"/>
        <v>0</v>
      </c>
      <c r="R150" s="13">
        <f t="shared" si="70"/>
        <v>0</v>
      </c>
      <c r="S150" s="14">
        <f t="shared" si="70"/>
        <v>0</v>
      </c>
      <c r="T150" s="14">
        <f t="shared" si="70"/>
        <v>0</v>
      </c>
      <c r="U150" s="14">
        <f t="shared" si="70"/>
        <v>0</v>
      </c>
      <c r="AL150" s="233"/>
    </row>
    <row r="151" spans="1:38" s="4" customFormat="1" outlineLevel="1" x14ac:dyDescent="0.25">
      <c r="B151" s="8" t="str">
        <f t="shared" ref="B151" si="71">B108</f>
        <v>2020Q3</v>
      </c>
      <c r="C151" s="13">
        <f t="shared" ref="C151:U151" si="72">IF(C18="",C108-B108,C18)</f>
        <v>12</v>
      </c>
      <c r="D151" s="13">
        <f t="shared" si="72"/>
        <v>3</v>
      </c>
      <c r="E151" s="13">
        <f t="shared" si="72"/>
        <v>0</v>
      </c>
      <c r="F151" s="15">
        <f t="shared" si="72"/>
        <v>0</v>
      </c>
      <c r="G151" s="13">
        <f t="shared" si="72"/>
        <v>0.26999999999999957</v>
      </c>
      <c r="H151" s="13">
        <f t="shared" si="72"/>
        <v>0</v>
      </c>
      <c r="I151" s="13">
        <f t="shared" si="72"/>
        <v>0</v>
      </c>
      <c r="J151" s="13">
        <f t="shared" si="72"/>
        <v>0</v>
      </c>
      <c r="K151" s="13">
        <f t="shared" si="72"/>
        <v>0</v>
      </c>
      <c r="L151" s="13">
        <f t="shared" si="72"/>
        <v>0</v>
      </c>
      <c r="M151" s="13">
        <f t="shared" si="72"/>
        <v>0</v>
      </c>
      <c r="N151" s="13">
        <f t="shared" si="72"/>
        <v>0</v>
      </c>
      <c r="O151" s="13">
        <f t="shared" si="72"/>
        <v>0</v>
      </c>
      <c r="P151" s="13">
        <f t="shared" si="72"/>
        <v>0</v>
      </c>
      <c r="Q151" s="13">
        <f t="shared" si="72"/>
        <v>0</v>
      </c>
      <c r="R151" s="13">
        <f t="shared" si="72"/>
        <v>0</v>
      </c>
      <c r="S151" s="14">
        <f t="shared" si="72"/>
        <v>0</v>
      </c>
      <c r="T151" s="14">
        <f t="shared" si="72"/>
        <v>0</v>
      </c>
      <c r="U151" s="14">
        <f t="shared" si="72"/>
        <v>0</v>
      </c>
      <c r="AL151" s="233"/>
    </row>
    <row r="152" spans="1:38" s="4" customFormat="1" outlineLevel="1" x14ac:dyDescent="0.25">
      <c r="B152" s="8" t="str">
        <f t="shared" ref="B152" si="73">B109</f>
        <v>2020Q4</v>
      </c>
      <c r="C152" s="13">
        <f t="shared" ref="C152:U152" si="74">IF(C19="",C109-B109,C19)</f>
        <v>19</v>
      </c>
      <c r="D152" s="13">
        <f t="shared" si="74"/>
        <v>4</v>
      </c>
      <c r="E152" s="15">
        <f t="shared" si="74"/>
        <v>1</v>
      </c>
      <c r="F152" s="13">
        <f t="shared" si="74"/>
        <v>0.52799999999999869</v>
      </c>
      <c r="G152" s="13">
        <f t="shared" si="74"/>
        <v>0.44150400000000189</v>
      </c>
      <c r="H152" s="13">
        <f t="shared" si="74"/>
        <v>0</v>
      </c>
      <c r="I152" s="13">
        <f t="shared" si="74"/>
        <v>0</v>
      </c>
      <c r="J152" s="13">
        <f t="shared" si="74"/>
        <v>0</v>
      </c>
      <c r="K152" s="13">
        <f t="shared" si="74"/>
        <v>0</v>
      </c>
      <c r="L152" s="13">
        <f t="shared" si="74"/>
        <v>0</v>
      </c>
      <c r="M152" s="13">
        <f t="shared" si="74"/>
        <v>0</v>
      </c>
      <c r="N152" s="13">
        <f t="shared" si="74"/>
        <v>0</v>
      </c>
      <c r="O152" s="13">
        <f t="shared" si="74"/>
        <v>0</v>
      </c>
      <c r="P152" s="13">
        <f t="shared" si="74"/>
        <v>0</v>
      </c>
      <c r="Q152" s="13">
        <f t="shared" si="74"/>
        <v>0</v>
      </c>
      <c r="R152" s="13">
        <f t="shared" si="74"/>
        <v>0</v>
      </c>
      <c r="S152" s="14">
        <f t="shared" si="74"/>
        <v>0</v>
      </c>
      <c r="T152" s="14">
        <f t="shared" si="74"/>
        <v>0</v>
      </c>
      <c r="U152" s="14">
        <f t="shared" si="74"/>
        <v>0</v>
      </c>
      <c r="AL152" s="233"/>
    </row>
    <row r="153" spans="1:38" s="4" customFormat="1" outlineLevel="1" x14ac:dyDescent="0.25">
      <c r="B153" s="8" t="str">
        <f t="shared" ref="B153" si="75">B110</f>
        <v>2021Q1</v>
      </c>
      <c r="C153" s="13">
        <f t="shared" ref="C153:U153" si="76">IF(C20="",C110-B110,C20)</f>
        <v>18</v>
      </c>
      <c r="D153" s="15">
        <f t="shared" si="76"/>
        <v>2</v>
      </c>
      <c r="E153" s="13">
        <f t="shared" si="76"/>
        <v>0.85999999999999943</v>
      </c>
      <c r="F153" s="13">
        <f t="shared" si="76"/>
        <v>0.45891999999999911</v>
      </c>
      <c r="G153" s="13">
        <f t="shared" si="76"/>
        <v>0.38374055999999968</v>
      </c>
      <c r="H153" s="13">
        <f t="shared" si="76"/>
        <v>0</v>
      </c>
      <c r="I153" s="13">
        <f t="shared" si="76"/>
        <v>0</v>
      </c>
      <c r="J153" s="13">
        <f t="shared" si="76"/>
        <v>0</v>
      </c>
      <c r="K153" s="13">
        <f t="shared" si="76"/>
        <v>0</v>
      </c>
      <c r="L153" s="13">
        <f t="shared" si="76"/>
        <v>0</v>
      </c>
      <c r="M153" s="13">
        <f t="shared" si="76"/>
        <v>0</v>
      </c>
      <c r="N153" s="13">
        <f t="shared" si="76"/>
        <v>0</v>
      </c>
      <c r="O153" s="13">
        <f t="shared" si="76"/>
        <v>0</v>
      </c>
      <c r="P153" s="13">
        <f t="shared" si="76"/>
        <v>0</v>
      </c>
      <c r="Q153" s="13">
        <f t="shared" si="76"/>
        <v>0</v>
      </c>
      <c r="R153" s="13">
        <f t="shared" si="76"/>
        <v>0</v>
      </c>
      <c r="S153" s="14">
        <f t="shared" si="76"/>
        <v>0</v>
      </c>
      <c r="T153" s="14">
        <f t="shared" si="76"/>
        <v>0</v>
      </c>
      <c r="U153" s="14">
        <f t="shared" si="76"/>
        <v>0</v>
      </c>
      <c r="AL153" s="233"/>
    </row>
    <row r="154" spans="1:38" s="4" customFormat="1" outlineLevel="1" x14ac:dyDescent="0.25">
      <c r="B154" s="16" t="str">
        <f t="shared" ref="B154" si="77">B111</f>
        <v>2021Q2</v>
      </c>
      <c r="C154" s="11">
        <f t="shared" ref="C154:U154" si="78">IF(C21="",C111-B111,C21)</f>
        <v>10</v>
      </c>
      <c r="D154" s="17">
        <f t="shared" si="78"/>
        <v>2.25</v>
      </c>
      <c r="E154" s="17">
        <f t="shared" si="78"/>
        <v>0.52674999999999983</v>
      </c>
      <c r="F154" s="17">
        <f t="shared" si="78"/>
        <v>0.28108850000000096</v>
      </c>
      <c r="G154" s="17">
        <f t="shared" si="78"/>
        <v>0.23504109299999953</v>
      </c>
      <c r="H154" s="17">
        <f t="shared" si="78"/>
        <v>0</v>
      </c>
      <c r="I154" s="17">
        <f t="shared" si="78"/>
        <v>0</v>
      </c>
      <c r="J154" s="17">
        <f t="shared" si="78"/>
        <v>0</v>
      </c>
      <c r="K154" s="17">
        <f t="shared" si="78"/>
        <v>0</v>
      </c>
      <c r="L154" s="17">
        <f t="shared" si="78"/>
        <v>0</v>
      </c>
      <c r="M154" s="17">
        <f t="shared" si="78"/>
        <v>0</v>
      </c>
      <c r="N154" s="17">
        <f t="shared" si="78"/>
        <v>0</v>
      </c>
      <c r="O154" s="17">
        <f t="shared" si="78"/>
        <v>0</v>
      </c>
      <c r="P154" s="17">
        <f t="shared" si="78"/>
        <v>0</v>
      </c>
      <c r="Q154" s="17">
        <f t="shared" si="78"/>
        <v>0</v>
      </c>
      <c r="R154" s="17">
        <f t="shared" si="78"/>
        <v>0</v>
      </c>
      <c r="S154" s="17">
        <f t="shared" si="78"/>
        <v>0</v>
      </c>
      <c r="T154" s="17">
        <f t="shared" si="78"/>
        <v>0</v>
      </c>
      <c r="U154" s="17">
        <f t="shared" si="78"/>
        <v>0</v>
      </c>
      <c r="AL154" s="233"/>
    </row>
    <row r="155" spans="1:38" s="4" customFormat="1" x14ac:dyDescent="0.25">
      <c r="A155" s="149"/>
      <c r="B155" s="151"/>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3"/>
      <c r="Y155" s="153"/>
      <c r="Z155" s="153"/>
      <c r="AA155" s="153"/>
      <c r="AB155" s="153"/>
      <c r="AC155" s="153"/>
      <c r="AD155" s="153"/>
      <c r="AE155" s="153"/>
      <c r="AF155" s="153"/>
      <c r="AG155" s="153"/>
      <c r="AH155" s="153"/>
      <c r="AI155" s="153"/>
      <c r="AJ155" s="153"/>
      <c r="AK155" s="153"/>
      <c r="AL155" s="233"/>
    </row>
    <row r="156" spans="1:38" s="4" customFormat="1" ht="18.75" x14ac:dyDescent="0.3">
      <c r="A156" s="45" t="s">
        <v>77</v>
      </c>
      <c r="AL156" s="233"/>
    </row>
    <row r="157" spans="1:38" s="4" customFormat="1" ht="32.25" outlineLevel="1" thickBot="1" x14ac:dyDescent="0.3">
      <c r="B157" s="105"/>
      <c r="C157" s="5" t="str">
        <f>B93</f>
        <v>Accident quarter</v>
      </c>
      <c r="D157" s="6">
        <f t="shared" ref="D157:U157" si="79">C93</f>
        <v>1</v>
      </c>
      <c r="E157" s="6">
        <f t="shared" si="79"/>
        <v>2</v>
      </c>
      <c r="F157" s="6">
        <f t="shared" si="79"/>
        <v>3</v>
      </c>
      <c r="G157" s="6">
        <f t="shared" si="79"/>
        <v>4</v>
      </c>
      <c r="H157" s="6">
        <f t="shared" si="79"/>
        <v>5</v>
      </c>
      <c r="I157" s="6">
        <f t="shared" si="79"/>
        <v>6</v>
      </c>
      <c r="J157" s="6">
        <f t="shared" si="79"/>
        <v>7</v>
      </c>
      <c r="K157" s="6">
        <f t="shared" si="79"/>
        <v>8</v>
      </c>
      <c r="L157" s="6">
        <f t="shared" si="79"/>
        <v>9</v>
      </c>
      <c r="M157" s="6">
        <f t="shared" si="79"/>
        <v>10</v>
      </c>
      <c r="N157" s="6">
        <f t="shared" si="79"/>
        <v>11</v>
      </c>
      <c r="O157" s="6">
        <f t="shared" si="79"/>
        <v>12</v>
      </c>
      <c r="P157" s="6">
        <f t="shared" si="79"/>
        <v>13</v>
      </c>
      <c r="Q157" s="6">
        <f t="shared" si="79"/>
        <v>14</v>
      </c>
      <c r="R157" s="6">
        <f t="shared" si="79"/>
        <v>15</v>
      </c>
      <c r="S157" s="6">
        <f t="shared" si="79"/>
        <v>16</v>
      </c>
      <c r="T157" s="6">
        <f t="shared" si="79"/>
        <v>17</v>
      </c>
      <c r="U157" s="6">
        <f t="shared" si="79"/>
        <v>18</v>
      </c>
      <c r="AL157" s="233"/>
    </row>
    <row r="158" spans="1:38" s="4" customFormat="1" outlineLevel="1" x14ac:dyDescent="0.25">
      <c r="B158" s="105"/>
      <c r="C158" s="8" t="str">
        <f t="shared" ref="C158" si="80">B94</f>
        <v>2017Q1</v>
      </c>
      <c r="D158" s="9">
        <f>IF('Inflated Historical Payments'!C67="","",'Inflated Historical Payments'!C67)</f>
        <v>925.53859964093363</v>
      </c>
      <c r="E158" s="9">
        <f>IF('Inflated Historical Payments'!D67="","",'Inflated Historical Payments'!D67)</f>
        <v>220.72946622641845</v>
      </c>
      <c r="F158" s="9">
        <f>IF('Inflated Historical Payments'!E67="","",'Inflated Historical Payments'!E67)</f>
        <v>307.63942389574555</v>
      </c>
      <c r="G158" s="9">
        <f>IF('Inflated Historical Payments'!F67="","",'Inflated Historical Payments'!F67)</f>
        <v>13987.685991415932</v>
      </c>
      <c r="H158" s="9">
        <f>IF('Inflated Historical Payments'!G67="","",'Inflated Historical Payments'!G67)</f>
        <v>924.03881938325981</v>
      </c>
      <c r="I158" s="9">
        <f>IF('Inflated Historical Payments'!H67="","",'Inflated Historical Payments'!H67)</f>
        <v>0</v>
      </c>
      <c r="J158" s="9">
        <f>IF('Inflated Historical Payments'!I67="","",'Inflated Historical Payments'!I67)</f>
        <v>0</v>
      </c>
      <c r="K158" s="9">
        <f>IF('Inflated Historical Payments'!J67="","",'Inflated Historical Payments'!J67)</f>
        <v>0</v>
      </c>
      <c r="L158" s="9">
        <f>IF('Inflated Historical Payments'!K67="","",'Inflated Historical Payments'!K67)</f>
        <v>0</v>
      </c>
      <c r="M158" s="9">
        <f>IF('Inflated Historical Payments'!L67="","",'Inflated Historical Payments'!L67)</f>
        <v>454.96811497418423</v>
      </c>
      <c r="N158" s="9">
        <f>IF('Inflated Historical Payments'!M67="","",'Inflated Historical Payments'!M67)</f>
        <v>0</v>
      </c>
      <c r="O158" s="9">
        <f>IF('Inflated Historical Payments'!N67="","",'Inflated Historical Payments'!N67)</f>
        <v>0</v>
      </c>
      <c r="P158" s="9">
        <f>IF('Inflated Historical Payments'!O67="","",'Inflated Historical Payments'!O67)</f>
        <v>0</v>
      </c>
      <c r="Q158" s="9">
        <f>IF('Inflated Historical Payments'!P67="","",'Inflated Historical Payments'!P67)</f>
        <v>0</v>
      </c>
      <c r="R158" s="9">
        <f>IF('Inflated Historical Payments'!Q67="","",'Inflated Historical Payments'!Q67)</f>
        <v>0</v>
      </c>
      <c r="S158" s="9">
        <f>IF('Inflated Historical Payments'!R67="","",'Inflated Historical Payments'!R67)</f>
        <v>0</v>
      </c>
      <c r="T158" s="10">
        <f>IF('Inflated Historical Payments'!S67="","",'Inflated Historical Payments'!S67)</f>
        <v>0</v>
      </c>
      <c r="U158" s="11">
        <f>IF('Inflated Historical Payments'!T67="","",'Inflated Historical Payments'!T67)</f>
        <v>0</v>
      </c>
      <c r="AL158" s="233"/>
    </row>
    <row r="159" spans="1:38" s="4" customFormat="1" outlineLevel="1" x14ac:dyDescent="0.25">
      <c r="B159" s="105"/>
      <c r="C159" s="8" t="str">
        <f t="shared" ref="C159" si="81">B95</f>
        <v>2017Q2</v>
      </c>
      <c r="D159" s="13">
        <f>IF('Inflated Historical Payments'!C68="","",'Inflated Historical Payments'!C68)</f>
        <v>1027.9661016949153</v>
      </c>
      <c r="E159" s="13">
        <f>IF('Inflated Historical Payments'!D68="","",'Inflated Historical Payments'!D68)</f>
        <v>768.21729170896811</v>
      </c>
      <c r="F159" s="13">
        <f>IF('Inflated Historical Payments'!E68="","",'Inflated Historical Payments'!E68)</f>
        <v>404281.82015743374</v>
      </c>
      <c r="G159" s="13">
        <f>IF('Inflated Historical Payments'!F68="","",'Inflated Historical Payments'!F68)</f>
        <v>12023.796559823757</v>
      </c>
      <c r="H159" s="13">
        <f>IF('Inflated Historical Payments'!G68="","",'Inflated Historical Payments'!G68)</f>
        <v>49690.679269851069</v>
      </c>
      <c r="I159" s="13">
        <f>IF('Inflated Historical Payments'!H68="","",'Inflated Historical Payments'!H68)</f>
        <v>607.40661384743078</v>
      </c>
      <c r="J159" s="13">
        <f>IF('Inflated Historical Payments'!I68="","",'Inflated Historical Payments'!I68)</f>
        <v>21279.262978745683</v>
      </c>
      <c r="K159" s="13">
        <f>IF('Inflated Historical Payments'!J68="","",'Inflated Historical Payments'!J68)</f>
        <v>151.60692062393915</v>
      </c>
      <c r="L159" s="13">
        <f>IF('Inflated Historical Payments'!K68="","",'Inflated Historical Payments'!K68)</f>
        <v>18577.506396987981</v>
      </c>
      <c r="M159" s="13">
        <f>IF('Inflated Historical Payments'!L68="","",'Inflated Historical Payments'!L68)</f>
        <v>0</v>
      </c>
      <c r="N159" s="13">
        <f>IF('Inflated Historical Payments'!M68="","",'Inflated Historical Payments'!M68)</f>
        <v>332.41066844401092</v>
      </c>
      <c r="O159" s="13">
        <f>IF('Inflated Historical Payments'!N68="","",'Inflated Historical Payments'!N68)</f>
        <v>867.64418115314731</v>
      </c>
      <c r="P159" s="13">
        <f>IF('Inflated Historical Payments'!O68="","",'Inflated Historical Payments'!O68)</f>
        <v>80.428523890784973</v>
      </c>
      <c r="Q159" s="13">
        <f>IF('Inflated Historical Payments'!P68="","",'Inflated Historical Payments'!P68)</f>
        <v>0</v>
      </c>
      <c r="R159" s="13">
        <f>IF('Inflated Historical Payments'!Q68="","",'Inflated Historical Payments'!Q68)</f>
        <v>0</v>
      </c>
      <c r="S159" s="13">
        <f>IF('Inflated Historical Payments'!R68="","",'Inflated Historical Payments'!R68)</f>
        <v>0</v>
      </c>
      <c r="T159" s="11">
        <f>IF('Inflated Historical Payments'!S68="","",'Inflated Historical Payments'!S68)</f>
        <v>4532.147900000029</v>
      </c>
      <c r="U159" s="14" t="str">
        <f>IF('Inflated Historical Payments'!T68="","",'Inflated Historical Payments'!T68)</f>
        <v/>
      </c>
      <c r="AL159" s="233"/>
    </row>
    <row r="160" spans="1:38" s="4" customFormat="1" outlineLevel="1" x14ac:dyDescent="0.25">
      <c r="B160" s="105"/>
      <c r="C160" s="8" t="str">
        <f t="shared" ref="C160" si="82">B96</f>
        <v>2017Q3</v>
      </c>
      <c r="D160" s="13">
        <f>IF('Inflated Historical Payments'!C69="","",'Inflated Historical Payments'!C69)</f>
        <v>113.11278863232683</v>
      </c>
      <c r="E160" s="13">
        <f>IF('Inflated Historical Payments'!D69="","",'Inflated Historical Payments'!D69)</f>
        <v>17255.728048938057</v>
      </c>
      <c r="F160" s="13">
        <f>IF('Inflated Historical Payments'!E69="","",'Inflated Historical Payments'!E69)</f>
        <v>6062.5852215859031</v>
      </c>
      <c r="G160" s="13">
        <f>IF('Inflated Historical Payments'!F69="","",'Inflated Historical Payments'!F69)</f>
        <v>27369.89907423313</v>
      </c>
      <c r="H160" s="13">
        <f>IF('Inflated Historical Payments'!G69="","",'Inflated Historical Payments'!G69)</f>
        <v>4112.0677674846602</v>
      </c>
      <c r="I160" s="13">
        <f>IF('Inflated Historical Payments'!H69="","",'Inflated Historical Payments'!H69)</f>
        <v>3609.2622695121977</v>
      </c>
      <c r="J160" s="13">
        <f>IF('Inflated Historical Payments'!I69="","",'Inflated Historical Payments'!I69)</f>
        <v>8449.0652025130003</v>
      </c>
      <c r="K160" s="13">
        <f>IF('Inflated Historical Payments'!J69="","",'Inflated Historical Payments'!J69)</f>
        <v>470.65642228915459</v>
      </c>
      <c r="L160" s="13">
        <f>IF('Inflated Historical Payments'!K69="","",'Inflated Historical Payments'!K69)</f>
        <v>3141.661989622643</v>
      </c>
      <c r="M160" s="13">
        <f>IF('Inflated Historical Payments'!L69="","",'Inflated Historical Payments'!L69)</f>
        <v>10418.58391966783</v>
      </c>
      <c r="N160" s="13">
        <f>IF('Inflated Historical Payments'!M69="","",'Inflated Historical Payments'!M69)</f>
        <v>281.13247951807284</v>
      </c>
      <c r="O160" s="13">
        <f>IF('Inflated Historical Payments'!N69="","",'Inflated Historical Payments'!N69)</f>
        <v>339.53639820819166</v>
      </c>
      <c r="P160" s="13">
        <f>IF('Inflated Historical Payments'!O69="","",'Inflated Historical Payments'!O69)</f>
        <v>964.63809567430235</v>
      </c>
      <c r="Q160" s="13">
        <f>IF('Inflated Historical Payments'!P69="","",'Inflated Historical Payments'!P69)</f>
        <v>0</v>
      </c>
      <c r="R160" s="13">
        <f>IF('Inflated Historical Payments'!Q69="","",'Inflated Historical Payments'!Q69)</f>
        <v>436.80768421052142</v>
      </c>
      <c r="S160" s="15">
        <f>IF('Inflated Historical Payments'!R69="","",'Inflated Historical Payments'!R69)</f>
        <v>469403.84190000006</v>
      </c>
      <c r="T160" s="14" t="str">
        <f>IF('Inflated Historical Payments'!S69="","",'Inflated Historical Payments'!S69)</f>
        <v/>
      </c>
      <c r="U160" s="14" t="str">
        <f>IF('Inflated Historical Payments'!T69="","",'Inflated Historical Payments'!T69)</f>
        <v/>
      </c>
      <c r="AL160" s="233"/>
    </row>
    <row r="161" spans="1:38" s="4" customFormat="1" outlineLevel="1" x14ac:dyDescent="0.25">
      <c r="B161" s="105"/>
      <c r="C161" s="8" t="str">
        <f t="shared" ref="C161" si="83">B97</f>
        <v>2017Q4</v>
      </c>
      <c r="D161" s="13">
        <f>IF('Inflated Historical Payments'!C70="","",'Inflated Historical Payments'!C70)</f>
        <v>1054.8488453097345</v>
      </c>
      <c r="E161" s="13">
        <f>IF('Inflated Historical Payments'!D70="","",'Inflated Historical Payments'!D70)</f>
        <v>178287.59348176213</v>
      </c>
      <c r="F161" s="13">
        <f>IF('Inflated Historical Payments'!E70="","",'Inflated Historical Payments'!E70)</f>
        <v>189481.00745495176</v>
      </c>
      <c r="G161" s="13">
        <f>IF('Inflated Historical Payments'!F70="","",'Inflated Historical Payments'!F70)</f>
        <v>171054.90873610866</v>
      </c>
      <c r="H161" s="13">
        <f>IF('Inflated Historical Payments'!G70="","",'Inflated Historical Payments'!G70)</f>
        <v>10917.758441986032</v>
      </c>
      <c r="I161" s="13">
        <f>IF('Inflated Historical Payments'!H70="","",'Inflated Historical Payments'!H70)</f>
        <v>31024.5994318025</v>
      </c>
      <c r="J161" s="13">
        <f>IF('Inflated Historical Payments'!I70="","",'Inflated Historical Payments'!I70)</f>
        <v>2860.5886710843192</v>
      </c>
      <c r="K161" s="13">
        <f>IF('Inflated Historical Payments'!J70="","",'Inflated Historical Payments'!J70)</f>
        <v>9903.154418010261</v>
      </c>
      <c r="L161" s="13">
        <f>IF('Inflated Historical Payments'!K70="","",'Inflated Historical Payments'!K70)</f>
        <v>4412.6268006993005</v>
      </c>
      <c r="M161" s="13">
        <f>IF('Inflated Historical Payments'!L70="","",'Inflated Historical Payments'!L70)</f>
        <v>13323.037798881243</v>
      </c>
      <c r="N161" s="13">
        <f>IF('Inflated Historical Payments'!M70="","",'Inflated Historical Payments'!M70)</f>
        <v>629.40810529011571</v>
      </c>
      <c r="O161" s="13">
        <f>IF('Inflated Historical Payments'!N70="","",'Inflated Historical Payments'!N70)</f>
        <v>2786.4806569125935</v>
      </c>
      <c r="P161" s="13">
        <f>IF('Inflated Historical Payments'!O70="","",'Inflated Historical Payments'!O70)</f>
        <v>3330.1237425084482</v>
      </c>
      <c r="Q161" s="13">
        <f>IF('Inflated Historical Payments'!P70="","",'Inflated Historical Payments'!P70)</f>
        <v>2796.8922305764413</v>
      </c>
      <c r="R161" s="15">
        <f>IF('Inflated Historical Payments'!Q70="","",'Inflated Historical Payments'!Q70)</f>
        <v>0</v>
      </c>
      <c r="S161" s="13" t="str">
        <f>IF('Inflated Historical Payments'!R70="","",'Inflated Historical Payments'!R70)</f>
        <v/>
      </c>
      <c r="T161" s="14" t="str">
        <f>IF('Inflated Historical Payments'!S70="","",'Inflated Historical Payments'!S70)</f>
        <v/>
      </c>
      <c r="U161" s="14" t="str">
        <f>IF('Inflated Historical Payments'!T70="","",'Inflated Historical Payments'!T70)</f>
        <v/>
      </c>
      <c r="AL161" s="233"/>
    </row>
    <row r="162" spans="1:38" s="4" customFormat="1" outlineLevel="1" x14ac:dyDescent="0.25">
      <c r="B162" s="105"/>
      <c r="C162" s="8" t="str">
        <f t="shared" ref="C162" si="84">B98</f>
        <v>2018Q1</v>
      </c>
      <c r="D162" s="13">
        <f>IF('Inflated Historical Payments'!C71="","",'Inflated Historical Payments'!C71)</f>
        <v>15325.643156387665</v>
      </c>
      <c r="E162" s="13">
        <f>IF('Inflated Historical Payments'!D71="","",'Inflated Historical Payments'!D71)</f>
        <v>34386.742725679229</v>
      </c>
      <c r="F162" s="13">
        <f>IF('Inflated Historical Payments'!E71="","",'Inflated Historical Payments'!E71)</f>
        <v>69567.92869193689</v>
      </c>
      <c r="G162" s="13">
        <f>IF('Inflated Historical Payments'!F71="","",'Inflated Historical Payments'!F71)</f>
        <v>264918.66640679439</v>
      </c>
      <c r="H162" s="13">
        <f>IF('Inflated Historical Payments'!G71="","",'Inflated Historical Payments'!G71)</f>
        <v>18533.906839254752</v>
      </c>
      <c r="I162" s="13">
        <f>IF('Inflated Historical Payments'!H71="","",'Inflated Historical Payments'!H71)</f>
        <v>61610.407364457795</v>
      </c>
      <c r="J162" s="13">
        <f>IF('Inflated Historical Payments'!I71="","",'Inflated Historical Payments'!I71)</f>
        <v>33182.834762006896</v>
      </c>
      <c r="K162" s="13">
        <f>IF('Inflated Historical Payments'!J71="","",'Inflated Historical Payments'!J71)</f>
        <v>18872.074545454543</v>
      </c>
      <c r="L162" s="13">
        <f>IF('Inflated Historical Payments'!K71="","",'Inflated Historical Payments'!K71)</f>
        <v>189.20503442340791</v>
      </c>
      <c r="M162" s="13">
        <f>IF('Inflated Historical Payments'!L71="","",'Inflated Historical Payments'!L71)</f>
        <v>2222.3671075085322</v>
      </c>
      <c r="N162" s="13">
        <f>IF('Inflated Historical Payments'!M71="","",'Inflated Historical Payments'!M71)</f>
        <v>1258.2431509753787</v>
      </c>
      <c r="O162" s="13">
        <f>IF('Inflated Historical Payments'!N71="","",'Inflated Historical Payments'!N71)</f>
        <v>0</v>
      </c>
      <c r="P162" s="13">
        <f>IF('Inflated Historical Payments'!O71="","",'Inflated Historical Payments'!O71)</f>
        <v>0</v>
      </c>
      <c r="Q162" s="15">
        <f>IF('Inflated Historical Payments'!P71="","",'Inflated Historical Payments'!P71)</f>
        <v>0</v>
      </c>
      <c r="R162" s="13" t="str">
        <f>IF('Inflated Historical Payments'!Q71="","",'Inflated Historical Payments'!Q71)</f>
        <v/>
      </c>
      <c r="S162" s="13" t="str">
        <f>IF('Inflated Historical Payments'!R71="","",'Inflated Historical Payments'!R71)</f>
        <v/>
      </c>
      <c r="T162" s="14" t="str">
        <f>IF('Inflated Historical Payments'!S71="","",'Inflated Historical Payments'!S71)</f>
        <v/>
      </c>
      <c r="U162" s="14" t="str">
        <f>IF('Inflated Historical Payments'!T71="","",'Inflated Historical Payments'!T71)</f>
        <v/>
      </c>
      <c r="AL162" s="233"/>
    </row>
    <row r="163" spans="1:38" s="4" customFormat="1" outlineLevel="1" x14ac:dyDescent="0.25">
      <c r="B163" s="105"/>
      <c r="C163" s="8" t="str">
        <f t="shared" ref="C163" si="85">B99</f>
        <v>2018Q2</v>
      </c>
      <c r="D163" s="13">
        <f>IF('Inflated Historical Payments'!C72="","",'Inflated Historical Payments'!C72)</f>
        <v>9119.6072173531993</v>
      </c>
      <c r="E163" s="13">
        <f>IF('Inflated Historical Payments'!D72="","",'Inflated Historical Payments'!D72)</f>
        <v>2375789.0782657759</v>
      </c>
      <c r="F163" s="13">
        <f>IF('Inflated Historical Payments'!E72="","",'Inflated Historical Payments'!E72)</f>
        <v>21876.080956445898</v>
      </c>
      <c r="G163" s="13">
        <f>IF('Inflated Historical Payments'!F72="","",'Inflated Historical Payments'!F72)</f>
        <v>12468.796470970592</v>
      </c>
      <c r="H163" s="13">
        <f>IF('Inflated Historical Payments'!G72="","",'Inflated Historical Payments'!G72)</f>
        <v>11991.122721815707</v>
      </c>
      <c r="I163" s="13">
        <f>IF('Inflated Historical Payments'!H72="","",'Inflated Historical Payments'!H72)</f>
        <v>30440.535389150838</v>
      </c>
      <c r="J163" s="13">
        <f>IF('Inflated Historical Payments'!I72="","",'Inflated Historical Payments'!I72)</f>
        <v>12439.568680288439</v>
      </c>
      <c r="K163" s="13">
        <f>IF('Inflated Historical Payments'!J72="","",'Inflated Historical Payments'!J72)</f>
        <v>4865.3033321859293</v>
      </c>
      <c r="L163" s="13">
        <f>IF('Inflated Historical Payments'!K72="","",'Inflated Historical Payments'!K72)</f>
        <v>16285.174193045927</v>
      </c>
      <c r="M163" s="13">
        <f>IF('Inflated Historical Payments'!L72="","",'Inflated Historical Payments'!L72)</f>
        <v>327078.31706615747</v>
      </c>
      <c r="N163" s="13">
        <f>IF('Inflated Historical Payments'!M72="","",'Inflated Historical Payments'!M72)</f>
        <v>0</v>
      </c>
      <c r="O163" s="13">
        <f>IF('Inflated Historical Payments'!N72="","",'Inflated Historical Payments'!N72)</f>
        <v>7306.7388276942984</v>
      </c>
      <c r="P163" s="15">
        <f>IF('Inflated Historical Payments'!O72="","",'Inflated Historical Payments'!O72)</f>
        <v>1012.9047499997542</v>
      </c>
      <c r="Q163" s="13" t="str">
        <f>IF('Inflated Historical Payments'!P72="","",'Inflated Historical Payments'!P72)</f>
        <v/>
      </c>
      <c r="R163" s="13" t="str">
        <f>IF('Inflated Historical Payments'!Q72="","",'Inflated Historical Payments'!Q72)</f>
        <v/>
      </c>
      <c r="S163" s="13" t="str">
        <f>IF('Inflated Historical Payments'!R72="","",'Inflated Historical Payments'!R72)</f>
        <v/>
      </c>
      <c r="T163" s="14" t="str">
        <f>IF('Inflated Historical Payments'!S72="","",'Inflated Historical Payments'!S72)</f>
        <v/>
      </c>
      <c r="U163" s="14" t="str">
        <f>IF('Inflated Historical Payments'!T72="","",'Inflated Historical Payments'!T72)</f>
        <v/>
      </c>
      <c r="AL163" s="233"/>
    </row>
    <row r="164" spans="1:38" s="4" customFormat="1" outlineLevel="1" x14ac:dyDescent="0.25">
      <c r="B164" s="105"/>
      <c r="C164" s="8" t="str">
        <f t="shared" ref="C164" si="86">B100</f>
        <v>2018Q3</v>
      </c>
      <c r="D164" s="13">
        <f>IF('Inflated Historical Payments'!C73="","",'Inflated Historical Payments'!C73)</f>
        <v>159.46538124452235</v>
      </c>
      <c r="E164" s="13">
        <f>IF('Inflated Historical Payments'!D73="","",'Inflated Historical Payments'!D73)</f>
        <v>261.78593444312475</v>
      </c>
      <c r="F164" s="13">
        <f>IF('Inflated Historical Payments'!E73="","",'Inflated Historical Payments'!E73)</f>
        <v>1014.0118751186994</v>
      </c>
      <c r="G164" s="13">
        <f>IF('Inflated Historical Payments'!F73="","",'Inflated Historical Payments'!F73)</f>
        <v>42562.373465576595</v>
      </c>
      <c r="H164" s="13">
        <f>IF('Inflated Historical Payments'!G73="","",'Inflated Historical Payments'!G73)</f>
        <v>2295.5223962264186</v>
      </c>
      <c r="I164" s="13">
        <f>IF('Inflated Historical Payments'!H73="","",'Inflated Historical Payments'!H73)</f>
        <v>821.08118444055935</v>
      </c>
      <c r="J164" s="13">
        <f>IF('Inflated Historical Payments'!I73="","",'Inflated Historical Payments'!I73)</f>
        <v>171.1770567986249</v>
      </c>
      <c r="K164" s="13">
        <f>IF('Inflated Historical Payments'!J73="","",'Inflated Historical Payments'!J73)</f>
        <v>106.79781911262546</v>
      </c>
      <c r="L164" s="13">
        <f>IF('Inflated Historical Payments'!K73="","",'Inflated Historical Payments'!K73)</f>
        <v>1058.6588676844731</v>
      </c>
      <c r="M164" s="13">
        <f>IF('Inflated Historical Payments'!L73="","",'Inflated Historical Payments'!L73)</f>
        <v>131.95663383838635</v>
      </c>
      <c r="N164" s="13">
        <f>IF('Inflated Historical Payments'!M73="","",'Inflated Historical Payments'!M73)</f>
        <v>420.68299248120275</v>
      </c>
      <c r="O164" s="15">
        <f>IF('Inflated Historical Payments'!N73="","",'Inflated Historical Payments'!N73)</f>
        <v>8808.393</v>
      </c>
      <c r="P164" s="13" t="str">
        <f>IF('Inflated Historical Payments'!O73="","",'Inflated Historical Payments'!O73)</f>
        <v/>
      </c>
      <c r="Q164" s="13" t="str">
        <f>IF('Inflated Historical Payments'!P73="","",'Inflated Historical Payments'!P73)</f>
        <v/>
      </c>
      <c r="R164" s="13" t="str">
        <f>IF('Inflated Historical Payments'!Q73="","",'Inflated Historical Payments'!Q73)</f>
        <v/>
      </c>
      <c r="S164" s="13" t="str">
        <f>IF('Inflated Historical Payments'!R73="","",'Inflated Historical Payments'!R73)</f>
        <v/>
      </c>
      <c r="T164" s="14" t="str">
        <f>IF('Inflated Historical Payments'!S73="","",'Inflated Historical Payments'!S73)</f>
        <v/>
      </c>
      <c r="U164" s="14" t="str">
        <f>IF('Inflated Historical Payments'!T73="","",'Inflated Historical Payments'!T73)</f>
        <v/>
      </c>
      <c r="AL164" s="233"/>
    </row>
    <row r="165" spans="1:38" s="4" customFormat="1" outlineLevel="1" x14ac:dyDescent="0.25">
      <c r="B165" s="105"/>
      <c r="C165" s="8" t="str">
        <f t="shared" ref="C165" si="87">B101</f>
        <v>2018Q4</v>
      </c>
      <c r="D165" s="13">
        <f>IF('Inflated Historical Payments'!C74="","",'Inflated Historical Payments'!C74)</f>
        <v>2317.4317452090595</v>
      </c>
      <c r="E165" s="13">
        <f>IF('Inflated Historical Payments'!D74="","",'Inflated Historical Payments'!D74)</f>
        <v>21518.460754332758</v>
      </c>
      <c r="F165" s="13">
        <f>IF('Inflated Historical Payments'!E74="","",'Inflated Historical Payments'!E74)</f>
        <v>34813.714590146301</v>
      </c>
      <c r="G165" s="13">
        <f>IF('Inflated Historical Payments'!F74="","",'Inflated Historical Payments'!F74)</f>
        <v>118723.98617817328</v>
      </c>
      <c r="H165" s="13">
        <f>IF('Inflated Historical Payments'!G74="","",'Inflated Historical Payments'!G74)</f>
        <v>1976.218221590919</v>
      </c>
      <c r="I165" s="13">
        <f>IF('Inflated Historical Payments'!H74="","",'Inflated Historical Payments'!H74)</f>
        <v>11440.993034423398</v>
      </c>
      <c r="J165" s="13">
        <f>IF('Inflated Historical Payments'!I74="","",'Inflated Historical Payments'!I74)</f>
        <v>180074.44532423207</v>
      </c>
      <c r="K165" s="13">
        <f>IF('Inflated Historical Payments'!J74="","",'Inflated Historical Payments'!J74)</f>
        <v>0</v>
      </c>
      <c r="L165" s="13">
        <f>IF('Inflated Historical Payments'!K74="","",'Inflated Historical Payments'!K74)</f>
        <v>2263.0439667508263</v>
      </c>
      <c r="M165" s="13">
        <f>IF('Inflated Historical Payments'!L74="","",'Inflated Historical Payments'!L74)</f>
        <v>16.533078529642147</v>
      </c>
      <c r="N165" s="15">
        <f>IF('Inflated Historical Payments'!M74="","",'Inflated Historical Payments'!M74)</f>
        <v>227.95499999996977</v>
      </c>
      <c r="O165" s="13" t="str">
        <f>IF('Inflated Historical Payments'!N74="","",'Inflated Historical Payments'!N74)</f>
        <v/>
      </c>
      <c r="P165" s="13" t="str">
        <f>IF('Inflated Historical Payments'!O74="","",'Inflated Historical Payments'!O74)</f>
        <v/>
      </c>
      <c r="Q165" s="13" t="str">
        <f>IF('Inflated Historical Payments'!P74="","",'Inflated Historical Payments'!P74)</f>
        <v/>
      </c>
      <c r="R165" s="13" t="str">
        <f>IF('Inflated Historical Payments'!Q74="","",'Inflated Historical Payments'!Q74)</f>
        <v/>
      </c>
      <c r="S165" s="13" t="str">
        <f>IF('Inflated Historical Payments'!R74="","",'Inflated Historical Payments'!R74)</f>
        <v/>
      </c>
      <c r="T165" s="14" t="str">
        <f>IF('Inflated Historical Payments'!S74="","",'Inflated Historical Payments'!S74)</f>
        <v/>
      </c>
      <c r="U165" s="14" t="str">
        <f>IF('Inflated Historical Payments'!T74="","",'Inflated Historical Payments'!T74)</f>
        <v/>
      </c>
      <c r="AL165" s="233"/>
    </row>
    <row r="166" spans="1:38" s="4" customFormat="1" outlineLevel="1" x14ac:dyDescent="0.25">
      <c r="B166" s="105"/>
      <c r="C166" s="8" t="str">
        <f t="shared" ref="C166" si="88">B102</f>
        <v>2019Q1</v>
      </c>
      <c r="D166" s="13">
        <f>IF('Inflated Historical Payments'!C75="","",'Inflated Historical Payments'!C75)</f>
        <v>3087.4681356152523</v>
      </c>
      <c r="E166" s="13">
        <f>IF('Inflated Historical Payments'!D75="","",'Inflated Historical Payments'!D75)</f>
        <v>133911.72541265062</v>
      </c>
      <c r="F166" s="13">
        <f>IF('Inflated Historical Payments'!E75="","",'Inflated Historical Payments'!E75)</f>
        <v>819506.80414837063</v>
      </c>
      <c r="G166" s="13">
        <f>IF('Inflated Historical Payments'!F75="","",'Inflated Historical Payments'!F75)</f>
        <v>1237610.7409645985</v>
      </c>
      <c r="H166" s="13">
        <f>IF('Inflated Historical Payments'!G75="","",'Inflated Historical Payments'!G75)</f>
        <v>2863.5495602409915</v>
      </c>
      <c r="I166" s="13">
        <f>IF('Inflated Historical Payments'!H75="","",'Inflated Historical Payments'!H75)</f>
        <v>1420712.4609223555</v>
      </c>
      <c r="J166" s="13">
        <f>IF('Inflated Historical Payments'!I75="","",'Inflated Historical Payments'!I75)</f>
        <v>1246.7762370650148</v>
      </c>
      <c r="K166" s="13">
        <f>IF('Inflated Historical Payments'!J75="","",'Inflated Historical Payments'!J75)</f>
        <v>892156.51730639779</v>
      </c>
      <c r="L166" s="13">
        <f>IF('Inflated Historical Payments'!K75="","",'Inflated Historical Payments'!K75)</f>
        <v>2810.5387339179442</v>
      </c>
      <c r="M166" s="15">
        <f>IF('Inflated Historical Payments'!L75="","",'Inflated Historical Payments'!L75)</f>
        <v>0</v>
      </c>
      <c r="N166" s="13" t="str">
        <f>IF('Inflated Historical Payments'!M75="","",'Inflated Historical Payments'!M75)</f>
        <v/>
      </c>
      <c r="O166" s="13" t="str">
        <f>IF('Inflated Historical Payments'!N75="","",'Inflated Historical Payments'!N75)</f>
        <v/>
      </c>
      <c r="P166" s="13" t="str">
        <f>IF('Inflated Historical Payments'!O75="","",'Inflated Historical Payments'!O75)</f>
        <v/>
      </c>
      <c r="Q166" s="13" t="str">
        <f>IF('Inflated Historical Payments'!P75="","",'Inflated Historical Payments'!P75)</f>
        <v/>
      </c>
      <c r="R166" s="13" t="str">
        <f>IF('Inflated Historical Payments'!Q75="","",'Inflated Historical Payments'!Q75)</f>
        <v/>
      </c>
      <c r="S166" s="13" t="str">
        <f>IF('Inflated Historical Payments'!R75="","",'Inflated Historical Payments'!R75)</f>
        <v/>
      </c>
      <c r="T166" s="14" t="str">
        <f>IF('Inflated Historical Payments'!S75="","",'Inflated Historical Payments'!S75)</f>
        <v/>
      </c>
      <c r="U166" s="14" t="str">
        <f>IF('Inflated Historical Payments'!T75="","",'Inflated Historical Payments'!T75)</f>
        <v/>
      </c>
      <c r="AL166" s="233"/>
    </row>
    <row r="167" spans="1:38" s="4" customFormat="1" outlineLevel="1" x14ac:dyDescent="0.25">
      <c r="B167" s="105"/>
      <c r="C167" s="8" t="str">
        <f t="shared" ref="C167" si="89">B103</f>
        <v>2019Q2</v>
      </c>
      <c r="D167" s="13">
        <f>IF('Inflated Historical Payments'!C76="","",'Inflated Historical Payments'!C76)</f>
        <v>3458.1695718588649</v>
      </c>
      <c r="E167" s="13">
        <f>IF('Inflated Historical Payments'!D76="","",'Inflated Historical Payments'!D76)</f>
        <v>16835.707882718703</v>
      </c>
      <c r="F167" s="13">
        <f>IF('Inflated Historical Payments'!E76="","",'Inflated Historical Payments'!E76)</f>
        <v>14723.965774694059</v>
      </c>
      <c r="G167" s="13">
        <f>IF('Inflated Historical Payments'!F76="","",'Inflated Historical Payments'!F76)</f>
        <v>265.01753442340788</v>
      </c>
      <c r="H167" s="13">
        <f>IF('Inflated Historical Payments'!G76="","",'Inflated Historical Payments'!G76)</f>
        <v>2657.4791083617747</v>
      </c>
      <c r="I167" s="13">
        <f>IF('Inflated Historical Payments'!H76="","",'Inflated Historical Payments'!H76)</f>
        <v>2514.3244561068682</v>
      </c>
      <c r="J167" s="13">
        <f>IF('Inflated Historical Payments'!I76="","",'Inflated Historical Payments'!I76)</f>
        <v>0</v>
      </c>
      <c r="K167" s="13">
        <f>IF('Inflated Historical Payments'!J76="","",'Inflated Historical Payments'!J76)</f>
        <v>0</v>
      </c>
      <c r="L167" s="15">
        <f>IF('Inflated Historical Payments'!K76="","",'Inflated Historical Payments'!K76)</f>
        <v>0</v>
      </c>
      <c r="M167" s="13" t="str">
        <f>IF('Inflated Historical Payments'!L76="","",'Inflated Historical Payments'!L76)</f>
        <v/>
      </c>
      <c r="N167" s="13" t="str">
        <f>IF('Inflated Historical Payments'!M76="","",'Inflated Historical Payments'!M76)</f>
        <v/>
      </c>
      <c r="O167" s="13" t="str">
        <f>IF('Inflated Historical Payments'!N76="","",'Inflated Historical Payments'!N76)</f>
        <v/>
      </c>
      <c r="P167" s="13" t="str">
        <f>IF('Inflated Historical Payments'!O76="","",'Inflated Historical Payments'!O76)</f>
        <v/>
      </c>
      <c r="Q167" s="13" t="str">
        <f>IF('Inflated Historical Payments'!P76="","",'Inflated Historical Payments'!P76)</f>
        <v/>
      </c>
      <c r="R167" s="13" t="str">
        <f>IF('Inflated Historical Payments'!Q76="","",'Inflated Historical Payments'!Q76)</f>
        <v/>
      </c>
      <c r="S167" s="13" t="str">
        <f>IF('Inflated Historical Payments'!R76="","",'Inflated Historical Payments'!R76)</f>
        <v/>
      </c>
      <c r="T167" s="14" t="str">
        <f>IF('Inflated Historical Payments'!S76="","",'Inflated Historical Payments'!S76)</f>
        <v/>
      </c>
      <c r="U167" s="14" t="str">
        <f>IF('Inflated Historical Payments'!T76="","",'Inflated Historical Payments'!T76)</f>
        <v/>
      </c>
      <c r="AL167" s="233"/>
    </row>
    <row r="168" spans="1:38" s="4" customFormat="1" outlineLevel="1" x14ac:dyDescent="0.25">
      <c r="B168" s="105"/>
      <c r="C168" s="8" t="str">
        <f t="shared" ref="C168" si="90">B104</f>
        <v>2019Q3</v>
      </c>
      <c r="D168" s="13">
        <f>IF('Inflated Historical Payments'!C77="","",'Inflated Historical Payments'!C77)</f>
        <v>2911.1459039451124</v>
      </c>
      <c r="E168" s="13">
        <f>IF('Inflated Historical Payments'!D77="","",'Inflated Historical Payments'!D77)</f>
        <v>19113.224034965038</v>
      </c>
      <c r="F168" s="13">
        <f>IF('Inflated Historical Payments'!E77="","",'Inflated Historical Payments'!E77)</f>
        <v>34145.106537005166</v>
      </c>
      <c r="G168" s="13">
        <f>IF('Inflated Historical Payments'!F77="","",'Inflated Historical Payments'!F77)</f>
        <v>97380.41830716726</v>
      </c>
      <c r="H168" s="13">
        <f>IF('Inflated Historical Payments'!G77="","",'Inflated Historical Payments'!G77)</f>
        <v>52455.803301102649</v>
      </c>
      <c r="I168" s="13">
        <f>IF('Inflated Historical Payments'!H77="","",'Inflated Historical Payments'!H77)</f>
        <v>7458.6430639730634</v>
      </c>
      <c r="J168" s="13">
        <f>IF('Inflated Historical Payments'!I77="","",'Inflated Historical Payments'!I77)</f>
        <v>994.75728320803069</v>
      </c>
      <c r="K168" s="15">
        <f>IF('Inflated Historical Payments'!J77="","",'Inflated Historical Payments'!J77)</f>
        <v>0</v>
      </c>
      <c r="L168" s="13" t="str">
        <f>IF('Inflated Historical Payments'!K77="","",'Inflated Historical Payments'!K77)</f>
        <v/>
      </c>
      <c r="M168" s="13" t="str">
        <f>IF('Inflated Historical Payments'!L77="","",'Inflated Historical Payments'!L77)</f>
        <v/>
      </c>
      <c r="N168" s="13" t="str">
        <f>IF('Inflated Historical Payments'!M77="","",'Inflated Historical Payments'!M77)</f>
        <v/>
      </c>
      <c r="O168" s="13" t="str">
        <f>IF('Inflated Historical Payments'!N77="","",'Inflated Historical Payments'!N77)</f>
        <v/>
      </c>
      <c r="P168" s="13" t="str">
        <f>IF('Inflated Historical Payments'!O77="","",'Inflated Historical Payments'!O77)</f>
        <v/>
      </c>
      <c r="Q168" s="13" t="str">
        <f>IF('Inflated Historical Payments'!P77="","",'Inflated Historical Payments'!P77)</f>
        <v/>
      </c>
      <c r="R168" s="13" t="str">
        <f>IF('Inflated Historical Payments'!Q77="","",'Inflated Historical Payments'!Q77)</f>
        <v/>
      </c>
      <c r="S168" s="13" t="str">
        <f>IF('Inflated Historical Payments'!R77="","",'Inflated Historical Payments'!R77)</f>
        <v/>
      </c>
      <c r="T168" s="14" t="str">
        <f>IF('Inflated Historical Payments'!S77="","",'Inflated Historical Payments'!S77)</f>
        <v/>
      </c>
      <c r="U168" s="14" t="str">
        <f>IF('Inflated Historical Payments'!T77="","",'Inflated Historical Payments'!T77)</f>
        <v/>
      </c>
      <c r="AL168" s="233"/>
    </row>
    <row r="169" spans="1:38" s="4" customFormat="1" outlineLevel="1" x14ac:dyDescent="0.25">
      <c r="B169" s="105"/>
      <c r="C169" s="8" t="str">
        <f t="shared" ref="C169" si="91">B105</f>
        <v>2019Q4</v>
      </c>
      <c r="D169" s="13">
        <f>IF('Inflated Historical Payments'!C78="","",'Inflated Historical Payments'!C78)</f>
        <v>7112.3072749125886</v>
      </c>
      <c r="E169" s="13">
        <f>IF('Inflated Historical Payments'!D78="","",'Inflated Historical Payments'!D78)</f>
        <v>9479.3379421256468</v>
      </c>
      <c r="F169" s="13">
        <f>IF('Inflated Historical Payments'!E78="","",'Inflated Historical Payments'!E78)</f>
        <v>316634.74681292672</v>
      </c>
      <c r="G169" s="13">
        <f>IF('Inflated Historical Payments'!F78="","",'Inflated Historical Payments'!F78)</f>
        <v>265861.11790606455</v>
      </c>
      <c r="H169" s="13">
        <f>IF('Inflated Historical Payments'!G78="","",'Inflated Historical Payments'!G78)</f>
        <v>733175.44574705407</v>
      </c>
      <c r="I169" s="13">
        <f>IF('Inflated Historical Payments'!H78="","",'Inflated Historical Payments'!H78)</f>
        <v>69112.978382623362</v>
      </c>
      <c r="J169" s="15">
        <f>IF('Inflated Historical Payments'!I78="","",'Inflated Historical Payments'!I78)</f>
        <v>80762.584249999971</v>
      </c>
      <c r="K169" s="13" t="str">
        <f>IF('Inflated Historical Payments'!J78="","",'Inflated Historical Payments'!J78)</f>
        <v/>
      </c>
      <c r="L169" s="13" t="str">
        <f>IF('Inflated Historical Payments'!K78="","",'Inflated Historical Payments'!K78)</f>
        <v/>
      </c>
      <c r="M169" s="13" t="str">
        <f>IF('Inflated Historical Payments'!L78="","",'Inflated Historical Payments'!L78)</f>
        <v/>
      </c>
      <c r="N169" s="13" t="str">
        <f>IF('Inflated Historical Payments'!M78="","",'Inflated Historical Payments'!M78)</f>
        <v/>
      </c>
      <c r="O169" s="13" t="str">
        <f>IF('Inflated Historical Payments'!N78="","",'Inflated Historical Payments'!N78)</f>
        <v/>
      </c>
      <c r="P169" s="13" t="str">
        <f>IF('Inflated Historical Payments'!O78="","",'Inflated Historical Payments'!O78)</f>
        <v/>
      </c>
      <c r="Q169" s="13" t="str">
        <f>IF('Inflated Historical Payments'!P78="","",'Inflated Historical Payments'!P78)</f>
        <v/>
      </c>
      <c r="R169" s="13" t="str">
        <f>IF('Inflated Historical Payments'!Q78="","",'Inflated Historical Payments'!Q78)</f>
        <v/>
      </c>
      <c r="S169" s="13" t="str">
        <f>IF('Inflated Historical Payments'!R78="","",'Inflated Historical Payments'!R78)</f>
        <v/>
      </c>
      <c r="T169" s="14" t="str">
        <f>IF('Inflated Historical Payments'!S78="","",'Inflated Historical Payments'!S78)</f>
        <v/>
      </c>
      <c r="U169" s="14" t="str">
        <f>IF('Inflated Historical Payments'!T78="","",'Inflated Historical Payments'!T78)</f>
        <v/>
      </c>
      <c r="AL169" s="233"/>
    </row>
    <row r="170" spans="1:38" s="4" customFormat="1" outlineLevel="1" x14ac:dyDescent="0.25">
      <c r="B170" s="105"/>
      <c r="C170" s="8" t="str">
        <f t="shared" ref="C170" si="92">B106</f>
        <v>2020Q1</v>
      </c>
      <c r="D170" s="13">
        <f>IF('Inflated Historical Payments'!C79="","",'Inflated Historical Payments'!C79)</f>
        <v>14738.34459036145</v>
      </c>
      <c r="E170" s="13">
        <f>IF('Inflated Historical Payments'!D79="","",'Inflated Historical Payments'!D79)</f>
        <v>237522.27746672364</v>
      </c>
      <c r="F170" s="13">
        <f>IF('Inflated Historical Payments'!E79="","",'Inflated Historical Payments'!E79)</f>
        <v>452383.13687786274</v>
      </c>
      <c r="G170" s="13">
        <f>IF('Inflated Historical Payments'!F79="","",'Inflated Historical Payments'!F79)</f>
        <v>178375.78522727272</v>
      </c>
      <c r="H170" s="13">
        <f>IF('Inflated Historical Payments'!G79="","",'Inflated Historical Payments'!G79)</f>
        <v>94239.196680451088</v>
      </c>
      <c r="I170" s="15">
        <f>IF('Inflated Historical Payments'!H79="","",'Inflated Historical Payments'!H79)</f>
        <v>14076.364500000031</v>
      </c>
      <c r="J170" s="13" t="str">
        <f>IF('Inflated Historical Payments'!I79="","",'Inflated Historical Payments'!I79)</f>
        <v/>
      </c>
      <c r="K170" s="13" t="str">
        <f>IF('Inflated Historical Payments'!J79="","",'Inflated Historical Payments'!J79)</f>
        <v/>
      </c>
      <c r="L170" s="13" t="str">
        <f>IF('Inflated Historical Payments'!K79="","",'Inflated Historical Payments'!K79)</f>
        <v/>
      </c>
      <c r="M170" s="13" t="str">
        <f>IF('Inflated Historical Payments'!L79="","",'Inflated Historical Payments'!L79)</f>
        <v/>
      </c>
      <c r="N170" s="13" t="str">
        <f>IF('Inflated Historical Payments'!M79="","",'Inflated Historical Payments'!M79)</f>
        <v/>
      </c>
      <c r="O170" s="13" t="str">
        <f>IF('Inflated Historical Payments'!N79="","",'Inflated Historical Payments'!N79)</f>
        <v/>
      </c>
      <c r="P170" s="13" t="str">
        <f>IF('Inflated Historical Payments'!O79="","",'Inflated Historical Payments'!O79)</f>
        <v/>
      </c>
      <c r="Q170" s="13" t="str">
        <f>IF('Inflated Historical Payments'!P79="","",'Inflated Historical Payments'!P79)</f>
        <v/>
      </c>
      <c r="R170" s="13" t="str">
        <f>IF('Inflated Historical Payments'!Q79="","",'Inflated Historical Payments'!Q79)</f>
        <v/>
      </c>
      <c r="S170" s="13" t="str">
        <f>IF('Inflated Historical Payments'!R79="","",'Inflated Historical Payments'!R79)</f>
        <v/>
      </c>
      <c r="T170" s="14" t="str">
        <f>IF('Inflated Historical Payments'!S79="","",'Inflated Historical Payments'!S79)</f>
        <v/>
      </c>
      <c r="U170" s="14" t="str">
        <f>IF('Inflated Historical Payments'!T79="","",'Inflated Historical Payments'!T79)</f>
        <v/>
      </c>
      <c r="AL170" s="233"/>
    </row>
    <row r="171" spans="1:38" s="4" customFormat="1" outlineLevel="1" x14ac:dyDescent="0.25">
      <c r="B171" s="105"/>
      <c r="C171" s="8" t="str">
        <f t="shared" ref="C171" si="93">B107</f>
        <v>2020Q2</v>
      </c>
      <c r="D171" s="13">
        <f>IF('Inflated Historical Payments'!C80="","",'Inflated Historical Payments'!C80)</f>
        <v>19264.991232935161</v>
      </c>
      <c r="E171" s="13">
        <f>IF('Inflated Historical Payments'!D80="","",'Inflated Historical Payments'!D80)</f>
        <v>3824695.7146781185</v>
      </c>
      <c r="F171" s="13">
        <f>IF('Inflated Historical Payments'!E80="","",'Inflated Historical Payments'!E80)</f>
        <v>452166.35338699538</v>
      </c>
      <c r="G171" s="13">
        <f>IF('Inflated Historical Payments'!F80="","",'Inflated Historical Payments'!F80)</f>
        <v>300812.49094047665</v>
      </c>
      <c r="H171" s="15">
        <f>IF('Inflated Historical Payments'!G80="","",'Inflated Historical Payments'!G80)</f>
        <v>340714.56450000004</v>
      </c>
      <c r="I171" s="13" t="str">
        <f>IF('Inflated Historical Payments'!H80="","",'Inflated Historical Payments'!H80)</f>
        <v/>
      </c>
      <c r="J171" s="13" t="str">
        <f>IF('Inflated Historical Payments'!I80="","",'Inflated Historical Payments'!I80)</f>
        <v/>
      </c>
      <c r="K171" s="13" t="str">
        <f>IF('Inflated Historical Payments'!J80="","",'Inflated Historical Payments'!J80)</f>
        <v/>
      </c>
      <c r="L171" s="13" t="str">
        <f>IF('Inflated Historical Payments'!K80="","",'Inflated Historical Payments'!K80)</f>
        <v/>
      </c>
      <c r="M171" s="13" t="str">
        <f>IF('Inflated Historical Payments'!L80="","",'Inflated Historical Payments'!L80)</f>
        <v/>
      </c>
      <c r="N171" s="13" t="str">
        <f>IF('Inflated Historical Payments'!M80="","",'Inflated Historical Payments'!M80)</f>
        <v/>
      </c>
      <c r="O171" s="13" t="str">
        <f>IF('Inflated Historical Payments'!N80="","",'Inflated Historical Payments'!N80)</f>
        <v/>
      </c>
      <c r="P171" s="13" t="str">
        <f>IF('Inflated Historical Payments'!O80="","",'Inflated Historical Payments'!O80)</f>
        <v/>
      </c>
      <c r="Q171" s="13" t="str">
        <f>IF('Inflated Historical Payments'!P80="","",'Inflated Historical Payments'!P80)</f>
        <v/>
      </c>
      <c r="R171" s="13" t="str">
        <f>IF('Inflated Historical Payments'!Q80="","",'Inflated Historical Payments'!Q80)</f>
        <v/>
      </c>
      <c r="S171" s="13" t="str">
        <f>IF('Inflated Historical Payments'!R80="","",'Inflated Historical Payments'!R80)</f>
        <v/>
      </c>
      <c r="T171" s="14" t="str">
        <f>IF('Inflated Historical Payments'!S80="","",'Inflated Historical Payments'!S80)</f>
        <v/>
      </c>
      <c r="U171" s="14" t="str">
        <f>IF('Inflated Historical Payments'!T80="","",'Inflated Historical Payments'!T80)</f>
        <v/>
      </c>
      <c r="AL171" s="233"/>
    </row>
    <row r="172" spans="1:38" s="4" customFormat="1" outlineLevel="1" x14ac:dyDescent="0.25">
      <c r="B172" s="105"/>
      <c r="C172" s="8" t="str">
        <f t="shared" ref="C172" si="94">B108</f>
        <v>2020Q3</v>
      </c>
      <c r="D172" s="13">
        <f>IF('Inflated Historical Payments'!C81="","",'Inflated Historical Payments'!C81)</f>
        <v>8239.9017981340112</v>
      </c>
      <c r="E172" s="13">
        <f>IF('Inflated Historical Payments'!D81="","",'Inflated Historical Payments'!D81)</f>
        <v>33357.03031986532</v>
      </c>
      <c r="F172" s="13">
        <f>IF('Inflated Historical Payments'!E81="","",'Inflated Historical Payments'!E81)</f>
        <v>152740.71679197994</v>
      </c>
      <c r="G172" s="15">
        <f>IF('Inflated Historical Payments'!F81="","",'Inflated Historical Payments'!F81)</f>
        <v>24234.35</v>
      </c>
      <c r="H172" s="13" t="str">
        <f>IF('Inflated Historical Payments'!G81="","",'Inflated Historical Payments'!G81)</f>
        <v/>
      </c>
      <c r="I172" s="13" t="str">
        <f>IF('Inflated Historical Payments'!H81="","",'Inflated Historical Payments'!H81)</f>
        <v/>
      </c>
      <c r="J172" s="13" t="str">
        <f>IF('Inflated Historical Payments'!I81="","",'Inflated Historical Payments'!I81)</f>
        <v/>
      </c>
      <c r="K172" s="13" t="str">
        <f>IF('Inflated Historical Payments'!J81="","",'Inflated Historical Payments'!J81)</f>
        <v/>
      </c>
      <c r="L172" s="13" t="str">
        <f>IF('Inflated Historical Payments'!K81="","",'Inflated Historical Payments'!K81)</f>
        <v/>
      </c>
      <c r="M172" s="13" t="str">
        <f>IF('Inflated Historical Payments'!L81="","",'Inflated Historical Payments'!L81)</f>
        <v/>
      </c>
      <c r="N172" s="13" t="str">
        <f>IF('Inflated Historical Payments'!M81="","",'Inflated Historical Payments'!M81)</f>
        <v/>
      </c>
      <c r="O172" s="13" t="str">
        <f>IF('Inflated Historical Payments'!N81="","",'Inflated Historical Payments'!N81)</f>
        <v/>
      </c>
      <c r="P172" s="13" t="str">
        <f>IF('Inflated Historical Payments'!O81="","",'Inflated Historical Payments'!O81)</f>
        <v/>
      </c>
      <c r="Q172" s="13" t="str">
        <f>IF('Inflated Historical Payments'!P81="","",'Inflated Historical Payments'!P81)</f>
        <v/>
      </c>
      <c r="R172" s="13" t="str">
        <f>IF('Inflated Historical Payments'!Q81="","",'Inflated Historical Payments'!Q81)</f>
        <v/>
      </c>
      <c r="S172" s="13" t="str">
        <f>IF('Inflated Historical Payments'!R81="","",'Inflated Historical Payments'!R81)</f>
        <v/>
      </c>
      <c r="T172" s="14" t="str">
        <f>IF('Inflated Historical Payments'!S81="","",'Inflated Historical Payments'!S81)</f>
        <v/>
      </c>
      <c r="U172" s="14" t="str">
        <f>IF('Inflated Historical Payments'!T81="","",'Inflated Historical Payments'!T81)</f>
        <v/>
      </c>
      <c r="AL172" s="233"/>
    </row>
    <row r="173" spans="1:38" s="4" customFormat="1" outlineLevel="1" x14ac:dyDescent="0.25">
      <c r="B173" s="105"/>
      <c r="C173" s="8" t="str">
        <f t="shared" ref="C173" si="95">B109</f>
        <v>2020Q4</v>
      </c>
      <c r="D173" s="13">
        <f>IF('Inflated Historical Payments'!C82="","",'Inflated Historical Payments'!C82)</f>
        <v>9365.5998023989923</v>
      </c>
      <c r="E173" s="13">
        <f>IF('Inflated Historical Payments'!D82="","",'Inflated Historical Payments'!D82)</f>
        <v>35659.215381578972</v>
      </c>
      <c r="F173" s="15">
        <f>IF('Inflated Historical Payments'!E82="","",'Inflated Historical Payments'!E82)</f>
        <v>100748.82825000004</v>
      </c>
      <c r="G173" s="13" t="str">
        <f>IF('Inflated Historical Payments'!F82="","",'Inflated Historical Payments'!F82)</f>
        <v/>
      </c>
      <c r="H173" s="13" t="str">
        <f>IF('Inflated Historical Payments'!G82="","",'Inflated Historical Payments'!G82)</f>
        <v/>
      </c>
      <c r="I173" s="13" t="str">
        <f>IF('Inflated Historical Payments'!H82="","",'Inflated Historical Payments'!H82)</f>
        <v/>
      </c>
      <c r="J173" s="13" t="str">
        <f>IF('Inflated Historical Payments'!I82="","",'Inflated Historical Payments'!I82)</f>
        <v/>
      </c>
      <c r="K173" s="13" t="str">
        <f>IF('Inflated Historical Payments'!J82="","",'Inflated Historical Payments'!J82)</f>
        <v/>
      </c>
      <c r="L173" s="13" t="str">
        <f>IF('Inflated Historical Payments'!K82="","",'Inflated Historical Payments'!K82)</f>
        <v/>
      </c>
      <c r="M173" s="13" t="str">
        <f>IF('Inflated Historical Payments'!L82="","",'Inflated Historical Payments'!L82)</f>
        <v/>
      </c>
      <c r="N173" s="13" t="str">
        <f>IF('Inflated Historical Payments'!M82="","",'Inflated Historical Payments'!M82)</f>
        <v/>
      </c>
      <c r="O173" s="13" t="str">
        <f>IF('Inflated Historical Payments'!N82="","",'Inflated Historical Payments'!N82)</f>
        <v/>
      </c>
      <c r="P173" s="13" t="str">
        <f>IF('Inflated Historical Payments'!O82="","",'Inflated Historical Payments'!O82)</f>
        <v/>
      </c>
      <c r="Q173" s="13" t="str">
        <f>IF('Inflated Historical Payments'!P82="","",'Inflated Historical Payments'!P82)</f>
        <v/>
      </c>
      <c r="R173" s="13" t="str">
        <f>IF('Inflated Historical Payments'!Q82="","",'Inflated Historical Payments'!Q82)</f>
        <v/>
      </c>
      <c r="S173" s="13" t="str">
        <f>IF('Inflated Historical Payments'!R82="","",'Inflated Historical Payments'!R82)</f>
        <v/>
      </c>
      <c r="T173" s="14" t="str">
        <f>IF('Inflated Historical Payments'!S82="","",'Inflated Historical Payments'!S82)</f>
        <v/>
      </c>
      <c r="U173" s="14" t="str">
        <f>IF('Inflated Historical Payments'!T82="","",'Inflated Historical Payments'!T82)</f>
        <v/>
      </c>
      <c r="AL173" s="233"/>
    </row>
    <row r="174" spans="1:38" s="4" customFormat="1" outlineLevel="1" x14ac:dyDescent="0.25">
      <c r="B174" s="105"/>
      <c r="C174" s="8" t="str">
        <f t="shared" ref="C174" si="96">B110</f>
        <v>2021Q1</v>
      </c>
      <c r="D174" s="13">
        <f>IF('Inflated Historical Payments'!C83="","",'Inflated Historical Payments'!C83)</f>
        <v>1368.2984544695071</v>
      </c>
      <c r="E174" s="15">
        <f>IF('Inflated Historical Payments'!D83="","",'Inflated Historical Payments'!D83)</f>
        <v>113118.70350000005</v>
      </c>
      <c r="F174" s="13" t="str">
        <f>IF('Inflated Historical Payments'!E83="","",'Inflated Historical Payments'!E83)</f>
        <v/>
      </c>
      <c r="G174" s="13" t="str">
        <f>IF('Inflated Historical Payments'!F83="","",'Inflated Historical Payments'!F83)</f>
        <v/>
      </c>
      <c r="H174" s="13" t="str">
        <f>IF('Inflated Historical Payments'!G83="","",'Inflated Historical Payments'!G83)</f>
        <v/>
      </c>
      <c r="I174" s="13" t="str">
        <f>IF('Inflated Historical Payments'!H83="","",'Inflated Historical Payments'!H83)</f>
        <v/>
      </c>
      <c r="J174" s="13" t="str">
        <f>IF('Inflated Historical Payments'!I83="","",'Inflated Historical Payments'!I83)</f>
        <v/>
      </c>
      <c r="K174" s="13" t="str">
        <f>IF('Inflated Historical Payments'!J83="","",'Inflated Historical Payments'!J83)</f>
        <v/>
      </c>
      <c r="L174" s="13" t="str">
        <f>IF('Inflated Historical Payments'!K83="","",'Inflated Historical Payments'!K83)</f>
        <v/>
      </c>
      <c r="M174" s="13" t="str">
        <f>IF('Inflated Historical Payments'!L83="","",'Inflated Historical Payments'!L83)</f>
        <v/>
      </c>
      <c r="N174" s="13" t="str">
        <f>IF('Inflated Historical Payments'!M83="","",'Inflated Historical Payments'!M83)</f>
        <v/>
      </c>
      <c r="O174" s="13" t="str">
        <f>IF('Inflated Historical Payments'!N83="","",'Inflated Historical Payments'!N83)</f>
        <v/>
      </c>
      <c r="P174" s="13" t="str">
        <f>IF('Inflated Historical Payments'!O83="","",'Inflated Historical Payments'!O83)</f>
        <v/>
      </c>
      <c r="Q174" s="13" t="str">
        <f>IF('Inflated Historical Payments'!P83="","",'Inflated Historical Payments'!P83)</f>
        <v/>
      </c>
      <c r="R174" s="13" t="str">
        <f>IF('Inflated Historical Payments'!Q83="","",'Inflated Historical Payments'!Q83)</f>
        <v/>
      </c>
      <c r="S174" s="13" t="str">
        <f>IF('Inflated Historical Payments'!R83="","",'Inflated Historical Payments'!R83)</f>
        <v/>
      </c>
      <c r="T174" s="14" t="str">
        <f>IF('Inflated Historical Payments'!S83="","",'Inflated Historical Payments'!S83)</f>
        <v/>
      </c>
      <c r="U174" s="14" t="str">
        <f>IF('Inflated Historical Payments'!T83="","",'Inflated Historical Payments'!T83)</f>
        <v/>
      </c>
      <c r="AL174" s="233"/>
    </row>
    <row r="175" spans="1:38" s="4" customFormat="1" outlineLevel="1" x14ac:dyDescent="0.25">
      <c r="B175" s="105"/>
      <c r="C175" s="16" t="str">
        <f t="shared" ref="C175" si="97">B111</f>
        <v>2021Q2</v>
      </c>
      <c r="D175" s="11">
        <f>IF('Inflated Historical Payments'!C84="","",'Inflated Historical Payments'!C84)</f>
        <v>98900</v>
      </c>
      <c r="E175" s="17" t="str">
        <f>IF('Inflated Historical Payments'!D84="","",'Inflated Historical Payments'!D84)</f>
        <v/>
      </c>
      <c r="F175" s="17" t="str">
        <f>IF('Inflated Historical Payments'!E84="","",'Inflated Historical Payments'!E84)</f>
        <v/>
      </c>
      <c r="G175" s="17" t="str">
        <f>IF('Inflated Historical Payments'!F84="","",'Inflated Historical Payments'!F84)</f>
        <v/>
      </c>
      <c r="H175" s="17" t="str">
        <f>IF('Inflated Historical Payments'!G84="","",'Inflated Historical Payments'!G84)</f>
        <v/>
      </c>
      <c r="I175" s="17" t="str">
        <f>IF('Inflated Historical Payments'!H84="","",'Inflated Historical Payments'!H84)</f>
        <v/>
      </c>
      <c r="J175" s="17" t="str">
        <f>IF('Inflated Historical Payments'!I84="","",'Inflated Historical Payments'!I84)</f>
        <v/>
      </c>
      <c r="K175" s="17" t="str">
        <f>IF('Inflated Historical Payments'!J84="","",'Inflated Historical Payments'!J84)</f>
        <v/>
      </c>
      <c r="L175" s="17" t="str">
        <f>IF('Inflated Historical Payments'!K84="","",'Inflated Historical Payments'!K84)</f>
        <v/>
      </c>
      <c r="M175" s="17" t="str">
        <f>IF('Inflated Historical Payments'!L84="","",'Inflated Historical Payments'!L84)</f>
        <v/>
      </c>
      <c r="N175" s="17" t="str">
        <f>IF('Inflated Historical Payments'!M84="","",'Inflated Historical Payments'!M84)</f>
        <v/>
      </c>
      <c r="O175" s="17" t="str">
        <f>IF('Inflated Historical Payments'!N84="","",'Inflated Historical Payments'!N84)</f>
        <v/>
      </c>
      <c r="P175" s="17" t="str">
        <f>IF('Inflated Historical Payments'!O84="","",'Inflated Historical Payments'!O84)</f>
        <v/>
      </c>
      <c r="Q175" s="17" t="str">
        <f>IF('Inflated Historical Payments'!P84="","",'Inflated Historical Payments'!P84)</f>
        <v/>
      </c>
      <c r="R175" s="17" t="str">
        <f>IF('Inflated Historical Payments'!Q84="","",'Inflated Historical Payments'!Q84)</f>
        <v/>
      </c>
      <c r="S175" s="17" t="str">
        <f>IF('Inflated Historical Payments'!R84="","",'Inflated Historical Payments'!R84)</f>
        <v/>
      </c>
      <c r="T175" s="17" t="str">
        <f>IF('Inflated Historical Payments'!S84="","",'Inflated Historical Payments'!S84)</f>
        <v/>
      </c>
      <c r="U175" s="17" t="str">
        <f>IF('Inflated Historical Payments'!T84="","",'Inflated Historical Payments'!T84)</f>
        <v/>
      </c>
      <c r="AL175" s="233"/>
    </row>
    <row r="176" spans="1:38" s="4" customFormat="1" x14ac:dyDescent="0.25">
      <c r="A176" s="149"/>
      <c r="B176" s="154"/>
      <c r="C176" s="151"/>
      <c r="D176" s="152"/>
      <c r="E176" s="152"/>
      <c r="F176" s="152"/>
      <c r="G176" s="152"/>
      <c r="H176" s="152"/>
      <c r="I176" s="152"/>
      <c r="J176" s="152"/>
      <c r="K176" s="152"/>
      <c r="L176" s="152"/>
      <c r="M176" s="152"/>
      <c r="N176" s="152"/>
      <c r="O176" s="152"/>
      <c r="P176" s="152"/>
      <c r="Q176" s="152"/>
      <c r="R176" s="152"/>
      <c r="S176" s="152"/>
      <c r="T176" s="152"/>
      <c r="U176" s="152"/>
      <c r="V176" s="149"/>
      <c r="W176" s="154"/>
      <c r="X176" s="154"/>
      <c r="Y176" s="154"/>
      <c r="Z176" s="154"/>
      <c r="AA176" s="154"/>
      <c r="AB176" s="154"/>
      <c r="AC176" s="154"/>
      <c r="AD176" s="154"/>
      <c r="AE176" s="154"/>
      <c r="AF176" s="154"/>
      <c r="AG176" s="154"/>
      <c r="AH176" s="154"/>
      <c r="AI176" s="154"/>
      <c r="AJ176" s="154"/>
      <c r="AK176" s="154"/>
      <c r="AL176" s="233"/>
    </row>
    <row r="177" spans="1:38" s="4" customFormat="1" ht="19.5" thickBot="1" x14ac:dyDescent="0.35">
      <c r="A177" s="45" t="s">
        <v>78</v>
      </c>
      <c r="W177" s="105"/>
      <c r="X177" s="105"/>
      <c r="AL177" s="233"/>
    </row>
    <row r="178" spans="1:38" s="4" customFormat="1" ht="32.25" outlineLevel="1" thickBot="1" x14ac:dyDescent="0.3">
      <c r="B178" s="105"/>
      <c r="C178" s="5" t="str">
        <f t="shared" ref="C178:U178" si="98">B93</f>
        <v>Accident quarter</v>
      </c>
      <c r="D178" s="6">
        <f t="shared" si="98"/>
        <v>1</v>
      </c>
      <c r="E178" s="6">
        <f t="shared" si="98"/>
        <v>2</v>
      </c>
      <c r="F178" s="6">
        <f t="shared" si="98"/>
        <v>3</v>
      </c>
      <c r="G178" s="6">
        <f t="shared" si="98"/>
        <v>4</v>
      </c>
      <c r="H178" s="6">
        <f t="shared" si="98"/>
        <v>5</v>
      </c>
      <c r="I178" s="6">
        <f t="shared" si="98"/>
        <v>6</v>
      </c>
      <c r="J178" s="6">
        <f t="shared" si="98"/>
        <v>7</v>
      </c>
      <c r="K178" s="6">
        <f t="shared" si="98"/>
        <v>8</v>
      </c>
      <c r="L178" s="6">
        <f t="shared" si="98"/>
        <v>9</v>
      </c>
      <c r="M178" s="6">
        <f t="shared" si="98"/>
        <v>10</v>
      </c>
      <c r="N178" s="6">
        <f t="shared" si="98"/>
        <v>11</v>
      </c>
      <c r="O178" s="6">
        <f t="shared" si="98"/>
        <v>12</v>
      </c>
      <c r="P178" s="6">
        <f t="shared" si="98"/>
        <v>13</v>
      </c>
      <c r="Q178" s="6">
        <f t="shared" si="98"/>
        <v>14</v>
      </c>
      <c r="R178" s="6">
        <f t="shared" si="98"/>
        <v>15</v>
      </c>
      <c r="S178" s="6">
        <f t="shared" si="98"/>
        <v>16</v>
      </c>
      <c r="T178" s="6">
        <f t="shared" si="98"/>
        <v>17</v>
      </c>
      <c r="U178" s="6">
        <f t="shared" si="98"/>
        <v>18</v>
      </c>
      <c r="W178" s="106" t="s">
        <v>71</v>
      </c>
      <c r="X178" s="107"/>
      <c r="Y178" s="238"/>
      <c r="Z178" s="238"/>
      <c r="AA178" s="238"/>
      <c r="AB178" s="238"/>
      <c r="AC178" s="238"/>
      <c r="AD178" s="238"/>
      <c r="AE178" s="238"/>
      <c r="AF178" s="238"/>
      <c r="AG178" s="238"/>
      <c r="AH178" s="238"/>
      <c r="AI178" s="238"/>
      <c r="AJ178" s="239"/>
      <c r="AL178" s="233"/>
    </row>
    <row r="179" spans="1:38" s="4" customFormat="1" outlineLevel="1" x14ac:dyDescent="0.25">
      <c r="B179" s="18">
        <v>1</v>
      </c>
      <c r="C179" s="8" t="str">
        <f t="shared" ref="C179:C196" si="99">B94</f>
        <v>2017Q1</v>
      </c>
      <c r="D179" s="9">
        <f>IF(D158="","",D158/$V94)</f>
        <v>231.38464991023341</v>
      </c>
      <c r="E179" s="9">
        <f t="shared" ref="E179:U179" si="100">IF(E158="","",E158/$V94)</f>
        <v>55.182366556604613</v>
      </c>
      <c r="F179" s="9">
        <f t="shared" si="100"/>
        <v>76.909855973936388</v>
      </c>
      <c r="G179" s="9">
        <f t="shared" si="100"/>
        <v>3496.9214978539831</v>
      </c>
      <c r="H179" s="9">
        <f t="shared" si="100"/>
        <v>231.00970484581495</v>
      </c>
      <c r="I179" s="9">
        <f t="shared" si="100"/>
        <v>0</v>
      </c>
      <c r="J179" s="9">
        <f t="shared" si="100"/>
        <v>0</v>
      </c>
      <c r="K179" s="9">
        <f t="shared" si="100"/>
        <v>0</v>
      </c>
      <c r="L179" s="9">
        <f t="shared" si="100"/>
        <v>0</v>
      </c>
      <c r="M179" s="9">
        <f t="shared" si="100"/>
        <v>113.74202874354606</v>
      </c>
      <c r="N179" s="9">
        <f t="shared" si="100"/>
        <v>0</v>
      </c>
      <c r="O179" s="9">
        <f t="shared" si="100"/>
        <v>0</v>
      </c>
      <c r="P179" s="9">
        <f t="shared" si="100"/>
        <v>0</v>
      </c>
      <c r="Q179" s="9">
        <f t="shared" si="100"/>
        <v>0</v>
      </c>
      <c r="R179" s="9">
        <f t="shared" si="100"/>
        <v>0</v>
      </c>
      <c r="S179" s="9">
        <f t="shared" si="100"/>
        <v>0</v>
      </c>
      <c r="T179" s="10">
        <f t="shared" si="100"/>
        <v>0</v>
      </c>
      <c r="U179" s="11">
        <f t="shared" si="100"/>
        <v>0</v>
      </c>
      <c r="W179" s="108" t="str">
        <f t="shared" ref="W179:W190" si="101">C184&amp;"-"&amp;C185</f>
        <v>2018Q2-2018Q3</v>
      </c>
      <c r="X179" s="109">
        <f t="shared" ref="X179:X190" si="102">SUM(D164,E163,F162,G161,H160,I159)/SUM(C10,D9,E8,F7,G6,H5)</f>
        <v>137962.67660296833</v>
      </c>
      <c r="AJ179" s="240"/>
      <c r="AL179" s="233"/>
    </row>
    <row r="180" spans="1:38" s="4" customFormat="1" outlineLevel="1" x14ac:dyDescent="0.25">
      <c r="B180" s="18">
        <f>B179+1</f>
        <v>2</v>
      </c>
      <c r="C180" s="8" t="str">
        <f t="shared" si="99"/>
        <v>2017Q2</v>
      </c>
      <c r="D180" s="13">
        <f t="shared" ref="D180:U180" si="103">IF(D159="","",D159/$V95)</f>
        <v>171.32768361581921</v>
      </c>
      <c r="E180" s="13">
        <f t="shared" si="103"/>
        <v>128.03621528482802</v>
      </c>
      <c r="F180" s="13">
        <f t="shared" si="103"/>
        <v>67380.303359572295</v>
      </c>
      <c r="G180" s="13">
        <f t="shared" si="103"/>
        <v>2003.9660933039595</v>
      </c>
      <c r="H180" s="13">
        <f t="shared" si="103"/>
        <v>8281.7798783085109</v>
      </c>
      <c r="I180" s="13">
        <f t="shared" si="103"/>
        <v>101.23443564123846</v>
      </c>
      <c r="J180" s="13">
        <f t="shared" si="103"/>
        <v>3546.5438297909473</v>
      </c>
      <c r="K180" s="13">
        <f t="shared" si="103"/>
        <v>25.267820103989859</v>
      </c>
      <c r="L180" s="13">
        <f t="shared" si="103"/>
        <v>3096.2510661646634</v>
      </c>
      <c r="M180" s="13">
        <f t="shared" si="103"/>
        <v>0</v>
      </c>
      <c r="N180" s="13">
        <f t="shared" si="103"/>
        <v>55.401778074001818</v>
      </c>
      <c r="O180" s="13">
        <f t="shared" si="103"/>
        <v>144.60736352552456</v>
      </c>
      <c r="P180" s="13">
        <f t="shared" si="103"/>
        <v>13.404753981797496</v>
      </c>
      <c r="Q180" s="13">
        <f t="shared" si="103"/>
        <v>0</v>
      </c>
      <c r="R180" s="13">
        <f t="shared" si="103"/>
        <v>0</v>
      </c>
      <c r="S180" s="13">
        <f t="shared" si="103"/>
        <v>0</v>
      </c>
      <c r="T180" s="11">
        <f t="shared" si="103"/>
        <v>755.35798333333821</v>
      </c>
      <c r="U180" s="14" t="str">
        <f t="shared" si="103"/>
        <v/>
      </c>
      <c r="W180" s="108" t="str">
        <f t="shared" si="101"/>
        <v>2018Q3-2018Q4</v>
      </c>
      <c r="X180" s="109">
        <f t="shared" si="102"/>
        <v>23376.998904183907</v>
      </c>
      <c r="AJ180" s="240"/>
      <c r="AL180" s="233"/>
    </row>
    <row r="181" spans="1:38" s="4" customFormat="1" outlineLevel="1" x14ac:dyDescent="0.25">
      <c r="B181" s="18">
        <f t="shared" ref="B181:B196" si="104">B180+1</f>
        <v>3</v>
      </c>
      <c r="C181" s="8" t="str">
        <f t="shared" si="99"/>
        <v>2017Q3</v>
      </c>
      <c r="D181" s="13">
        <f t="shared" ref="D181:U181" si="105">IF(D160="","",D160/$V96)</f>
        <v>18.852131438721138</v>
      </c>
      <c r="E181" s="13">
        <f t="shared" si="105"/>
        <v>2875.9546748230096</v>
      </c>
      <c r="F181" s="13">
        <f t="shared" si="105"/>
        <v>1010.4308702643172</v>
      </c>
      <c r="G181" s="13">
        <f t="shared" si="105"/>
        <v>4561.6498457055213</v>
      </c>
      <c r="H181" s="13">
        <f t="shared" si="105"/>
        <v>685.34462791410999</v>
      </c>
      <c r="I181" s="13">
        <f t="shared" si="105"/>
        <v>601.54371158536628</v>
      </c>
      <c r="J181" s="13">
        <f t="shared" si="105"/>
        <v>1408.1775337521667</v>
      </c>
      <c r="K181" s="13">
        <f t="shared" si="105"/>
        <v>78.442737048192427</v>
      </c>
      <c r="L181" s="13">
        <f t="shared" si="105"/>
        <v>523.61033160377383</v>
      </c>
      <c r="M181" s="13">
        <f t="shared" si="105"/>
        <v>1736.4306532779717</v>
      </c>
      <c r="N181" s="13">
        <f t="shared" si="105"/>
        <v>46.855413253012138</v>
      </c>
      <c r="O181" s="13">
        <f t="shared" si="105"/>
        <v>56.589399701365274</v>
      </c>
      <c r="P181" s="13">
        <f t="shared" si="105"/>
        <v>160.77301594571705</v>
      </c>
      <c r="Q181" s="13">
        <f t="shared" si="105"/>
        <v>0</v>
      </c>
      <c r="R181" s="13">
        <f t="shared" si="105"/>
        <v>72.801280701753569</v>
      </c>
      <c r="S181" s="15">
        <f t="shared" si="105"/>
        <v>78233.973650000014</v>
      </c>
      <c r="T181" s="14" t="str">
        <f t="shared" si="105"/>
        <v/>
      </c>
      <c r="U181" s="14" t="str">
        <f t="shared" si="105"/>
        <v/>
      </c>
      <c r="W181" s="108" t="str">
        <f t="shared" si="101"/>
        <v>2018Q4-2019Q1</v>
      </c>
      <c r="X181" s="109">
        <f t="shared" si="102"/>
        <v>8764.7243507094554</v>
      </c>
      <c r="AJ181" s="240"/>
      <c r="AL181" s="233"/>
    </row>
    <row r="182" spans="1:38" s="4" customFormat="1" outlineLevel="1" x14ac:dyDescent="0.25">
      <c r="B182" s="18">
        <f t="shared" si="104"/>
        <v>4</v>
      </c>
      <c r="C182" s="8" t="str">
        <f t="shared" si="99"/>
        <v>2017Q4</v>
      </c>
      <c r="D182" s="13">
        <f t="shared" ref="D182:U182" si="106">IF(D161="","",D161/$V97)</f>
        <v>81.142218869979587</v>
      </c>
      <c r="E182" s="13">
        <f t="shared" si="106"/>
        <v>13714.430267827856</v>
      </c>
      <c r="F182" s="13">
        <f t="shared" si="106"/>
        <v>14575.462111919365</v>
      </c>
      <c r="G182" s="13">
        <f t="shared" si="106"/>
        <v>13158.069902777588</v>
      </c>
      <c r="H182" s="13">
        <f t="shared" si="106"/>
        <v>839.82757246046401</v>
      </c>
      <c r="I182" s="13">
        <f t="shared" si="106"/>
        <v>2386.5076486001922</v>
      </c>
      <c r="J182" s="13">
        <f t="shared" si="106"/>
        <v>220.04528239110147</v>
      </c>
      <c r="K182" s="13">
        <f t="shared" si="106"/>
        <v>761.78110907771236</v>
      </c>
      <c r="L182" s="13">
        <f t="shared" si="106"/>
        <v>339.4328308230231</v>
      </c>
      <c r="M182" s="13">
        <f t="shared" si="106"/>
        <v>1024.8490614524032</v>
      </c>
      <c r="N182" s="13">
        <f t="shared" si="106"/>
        <v>48.416008099239669</v>
      </c>
      <c r="O182" s="13">
        <f t="shared" si="106"/>
        <v>214.34466591635334</v>
      </c>
      <c r="P182" s="13">
        <f t="shared" si="106"/>
        <v>256.16336480834218</v>
      </c>
      <c r="Q182" s="13">
        <f t="shared" si="106"/>
        <v>215.14555619818779</v>
      </c>
      <c r="R182" s="15">
        <f t="shared" si="106"/>
        <v>0</v>
      </c>
      <c r="S182" s="13" t="str">
        <f t="shared" si="106"/>
        <v/>
      </c>
      <c r="T182" s="14" t="str">
        <f t="shared" si="106"/>
        <v/>
      </c>
      <c r="U182" s="14" t="str">
        <f t="shared" si="106"/>
        <v/>
      </c>
      <c r="W182" s="108" t="str">
        <f t="shared" si="101"/>
        <v>2019Q1-2019Q2</v>
      </c>
      <c r="X182" s="109">
        <f t="shared" si="102"/>
        <v>24028.959427208825</v>
      </c>
      <c r="AJ182" s="240"/>
      <c r="AL182" s="233"/>
    </row>
    <row r="183" spans="1:38" s="4" customFormat="1" outlineLevel="1" x14ac:dyDescent="0.25">
      <c r="B183" s="18">
        <f t="shared" si="104"/>
        <v>5</v>
      </c>
      <c r="C183" s="8" t="str">
        <f t="shared" si="99"/>
        <v>2018Q1</v>
      </c>
      <c r="D183" s="13">
        <f t="shared" ref="D183:U183" si="107">IF(D162="","",D162/$V98)</f>
        <v>901.50842096398026</v>
      </c>
      <c r="E183" s="13">
        <f t="shared" si="107"/>
        <v>2022.7495720987781</v>
      </c>
      <c r="F183" s="13">
        <f t="shared" si="107"/>
        <v>4092.2310995256994</v>
      </c>
      <c r="G183" s="13">
        <f t="shared" si="107"/>
        <v>15583.450965105552</v>
      </c>
      <c r="H183" s="13">
        <f t="shared" si="107"/>
        <v>1090.2298140738089</v>
      </c>
      <c r="I183" s="13">
        <f t="shared" si="107"/>
        <v>3624.1416096739881</v>
      </c>
      <c r="J183" s="13">
        <f t="shared" si="107"/>
        <v>1951.9314565886409</v>
      </c>
      <c r="K183" s="13">
        <f t="shared" si="107"/>
        <v>1110.1220320855614</v>
      </c>
      <c r="L183" s="13">
        <f t="shared" si="107"/>
        <v>11.129707907259288</v>
      </c>
      <c r="M183" s="13">
        <f t="shared" si="107"/>
        <v>130.72747691226661</v>
      </c>
      <c r="N183" s="13">
        <f t="shared" si="107"/>
        <v>74.014302998551685</v>
      </c>
      <c r="O183" s="13">
        <f t="shared" si="107"/>
        <v>0</v>
      </c>
      <c r="P183" s="13">
        <f t="shared" si="107"/>
        <v>0</v>
      </c>
      <c r="Q183" s="15">
        <f t="shared" si="107"/>
        <v>0</v>
      </c>
      <c r="R183" s="13" t="str">
        <f t="shared" si="107"/>
        <v/>
      </c>
      <c r="S183" s="13" t="str">
        <f t="shared" si="107"/>
        <v/>
      </c>
      <c r="T183" s="14" t="str">
        <f t="shared" si="107"/>
        <v/>
      </c>
      <c r="U183" s="14" t="str">
        <f t="shared" si="107"/>
        <v/>
      </c>
      <c r="W183" s="108" t="str">
        <f t="shared" si="101"/>
        <v>2019Q2-2019Q3</v>
      </c>
      <c r="X183" s="109">
        <f t="shared" si="102"/>
        <v>82559.475158215413</v>
      </c>
      <c r="AJ183" s="240"/>
      <c r="AL183" s="233"/>
    </row>
    <row r="184" spans="1:38" s="4" customFormat="1" outlineLevel="1" x14ac:dyDescent="0.25">
      <c r="B184" s="18">
        <f t="shared" si="104"/>
        <v>6</v>
      </c>
      <c r="C184" s="8" t="str">
        <f t="shared" si="99"/>
        <v>2018Q2</v>
      </c>
      <c r="D184" s="13">
        <f t="shared" ref="D184:U184" si="108">IF(D163="","",D163/$V99)</f>
        <v>651.40051552522857</v>
      </c>
      <c r="E184" s="13">
        <f t="shared" si="108"/>
        <v>169699.21987612685</v>
      </c>
      <c r="F184" s="13">
        <f t="shared" si="108"/>
        <v>1562.5772111747069</v>
      </c>
      <c r="G184" s="13">
        <f t="shared" si="108"/>
        <v>890.62831935504232</v>
      </c>
      <c r="H184" s="13">
        <f t="shared" si="108"/>
        <v>856.50876584397906</v>
      </c>
      <c r="I184" s="13">
        <f t="shared" si="108"/>
        <v>2174.3239563679172</v>
      </c>
      <c r="J184" s="13">
        <f t="shared" si="108"/>
        <v>888.54062002060277</v>
      </c>
      <c r="K184" s="13">
        <f t="shared" si="108"/>
        <v>347.52166658470924</v>
      </c>
      <c r="L184" s="13">
        <f t="shared" si="108"/>
        <v>1163.2267280747089</v>
      </c>
      <c r="M184" s="13">
        <f t="shared" si="108"/>
        <v>23362.736933296961</v>
      </c>
      <c r="N184" s="13">
        <f t="shared" si="108"/>
        <v>0</v>
      </c>
      <c r="O184" s="13">
        <f t="shared" si="108"/>
        <v>521.90991626387847</v>
      </c>
      <c r="P184" s="15">
        <f t="shared" si="108"/>
        <v>72.350339285696734</v>
      </c>
      <c r="Q184" s="13" t="str">
        <f t="shared" si="108"/>
        <v/>
      </c>
      <c r="R184" s="13" t="str">
        <f t="shared" si="108"/>
        <v/>
      </c>
      <c r="S184" s="13" t="str">
        <f t="shared" si="108"/>
        <v/>
      </c>
      <c r="T184" s="14" t="str">
        <f t="shared" si="108"/>
        <v/>
      </c>
      <c r="U184" s="14" t="str">
        <f t="shared" si="108"/>
        <v/>
      </c>
      <c r="W184" s="108" t="str">
        <f t="shared" si="101"/>
        <v>2019Q3-2019Q4</v>
      </c>
      <c r="X184" s="109">
        <f t="shared" si="102"/>
        <v>91525.53838965726</v>
      </c>
      <c r="AJ184" s="240"/>
      <c r="AL184" s="233"/>
    </row>
    <row r="185" spans="1:38" s="4" customFormat="1" outlineLevel="1" x14ac:dyDescent="0.25">
      <c r="B185" s="18">
        <f t="shared" si="104"/>
        <v>7</v>
      </c>
      <c r="C185" s="8" t="str">
        <f t="shared" si="99"/>
        <v>2018Q3</v>
      </c>
      <c r="D185" s="13">
        <f t="shared" ref="D185:U185" si="109">IF(D164="","",D164/$V100)</f>
        <v>10.63102541630149</v>
      </c>
      <c r="E185" s="13">
        <f t="shared" si="109"/>
        <v>17.452395629541648</v>
      </c>
      <c r="F185" s="13">
        <f t="shared" si="109"/>
        <v>67.600791674579966</v>
      </c>
      <c r="G185" s="13">
        <f t="shared" si="109"/>
        <v>2837.4915643717732</v>
      </c>
      <c r="H185" s="13">
        <f t="shared" si="109"/>
        <v>153.03482641509456</v>
      </c>
      <c r="I185" s="13">
        <f t="shared" si="109"/>
        <v>54.738745629370626</v>
      </c>
      <c r="J185" s="13">
        <f t="shared" si="109"/>
        <v>11.411803786574994</v>
      </c>
      <c r="K185" s="13">
        <f t="shared" si="109"/>
        <v>7.1198546075083637</v>
      </c>
      <c r="L185" s="13">
        <f t="shared" si="109"/>
        <v>70.577257845631536</v>
      </c>
      <c r="M185" s="13">
        <f t="shared" si="109"/>
        <v>8.7971089225590902</v>
      </c>
      <c r="N185" s="13">
        <f t="shared" si="109"/>
        <v>28.045532832080184</v>
      </c>
      <c r="O185" s="15">
        <f t="shared" si="109"/>
        <v>587.22619999999995</v>
      </c>
      <c r="P185" s="13" t="str">
        <f t="shared" si="109"/>
        <v/>
      </c>
      <c r="Q185" s="13" t="str">
        <f t="shared" si="109"/>
        <v/>
      </c>
      <c r="R185" s="13" t="str">
        <f t="shared" si="109"/>
        <v/>
      </c>
      <c r="S185" s="13" t="str">
        <f t="shared" si="109"/>
        <v/>
      </c>
      <c r="T185" s="14" t="str">
        <f t="shared" si="109"/>
        <v/>
      </c>
      <c r="U185" s="14" t="str">
        <f t="shared" si="109"/>
        <v/>
      </c>
      <c r="W185" s="108" t="str">
        <f t="shared" si="101"/>
        <v>2019Q4-2020Q1</v>
      </c>
      <c r="X185" s="109">
        <f t="shared" si="102"/>
        <v>3315.1067817536391</v>
      </c>
      <c r="AJ185" s="240"/>
      <c r="AL185" s="233"/>
    </row>
    <row r="186" spans="1:38" s="4" customFormat="1" outlineLevel="1" x14ac:dyDescent="0.25">
      <c r="B186" s="18">
        <f t="shared" si="104"/>
        <v>8</v>
      </c>
      <c r="C186" s="8" t="str">
        <f t="shared" si="99"/>
        <v>2018Q4</v>
      </c>
      <c r="D186" s="13">
        <f t="shared" ref="D186:U186" si="110">IF(D165="","",D165/$V101)</f>
        <v>154.49544968060397</v>
      </c>
      <c r="E186" s="13">
        <f t="shared" si="110"/>
        <v>1434.5640502888505</v>
      </c>
      <c r="F186" s="13">
        <f t="shared" si="110"/>
        <v>2320.9143060097535</v>
      </c>
      <c r="G186" s="13">
        <f t="shared" si="110"/>
        <v>7914.9324118782188</v>
      </c>
      <c r="H186" s="13">
        <f t="shared" si="110"/>
        <v>131.7478814393946</v>
      </c>
      <c r="I186" s="13">
        <f t="shared" si="110"/>
        <v>762.73286896155992</v>
      </c>
      <c r="J186" s="13">
        <f t="shared" si="110"/>
        <v>12004.963021615471</v>
      </c>
      <c r="K186" s="13">
        <f t="shared" si="110"/>
        <v>0</v>
      </c>
      <c r="L186" s="13">
        <f t="shared" si="110"/>
        <v>150.86959778338843</v>
      </c>
      <c r="M186" s="13">
        <f t="shared" si="110"/>
        <v>1.1022052353094764</v>
      </c>
      <c r="N186" s="15">
        <f t="shared" si="110"/>
        <v>15.196999999997985</v>
      </c>
      <c r="O186" s="13" t="str">
        <f t="shared" si="110"/>
        <v/>
      </c>
      <c r="P186" s="13" t="str">
        <f t="shared" si="110"/>
        <v/>
      </c>
      <c r="Q186" s="13" t="str">
        <f t="shared" si="110"/>
        <v/>
      </c>
      <c r="R186" s="13" t="str">
        <f t="shared" si="110"/>
        <v/>
      </c>
      <c r="S186" s="13" t="str">
        <f t="shared" si="110"/>
        <v/>
      </c>
      <c r="T186" s="14" t="str">
        <f t="shared" si="110"/>
        <v/>
      </c>
      <c r="U186" s="14" t="str">
        <f t="shared" si="110"/>
        <v/>
      </c>
      <c r="W186" s="108" t="str">
        <f t="shared" si="101"/>
        <v>2020Q1-2020Q2</v>
      </c>
      <c r="X186" s="109">
        <f t="shared" si="102"/>
        <v>130885.77336565437</v>
      </c>
      <c r="AJ186" s="240"/>
      <c r="AL186" s="233"/>
    </row>
    <row r="187" spans="1:38" s="4" customFormat="1" outlineLevel="1" x14ac:dyDescent="0.25">
      <c r="B187" s="18">
        <f t="shared" si="104"/>
        <v>9</v>
      </c>
      <c r="C187" s="8" t="str">
        <f t="shared" si="99"/>
        <v>2019Q1</v>
      </c>
      <c r="D187" s="13">
        <f t="shared" ref="D187:U187" si="111">IF(D166="","",D166/$V102)</f>
        <v>257.28901130127105</v>
      </c>
      <c r="E187" s="13">
        <f t="shared" si="111"/>
        <v>11159.310451054218</v>
      </c>
      <c r="F187" s="13">
        <f t="shared" si="111"/>
        <v>68292.233679030891</v>
      </c>
      <c r="G187" s="13">
        <f t="shared" si="111"/>
        <v>103134.22841371654</v>
      </c>
      <c r="H187" s="13">
        <f t="shared" si="111"/>
        <v>238.62913002008261</v>
      </c>
      <c r="I187" s="13">
        <f t="shared" si="111"/>
        <v>118392.70507686296</v>
      </c>
      <c r="J187" s="13">
        <f t="shared" si="111"/>
        <v>103.89801975541791</v>
      </c>
      <c r="K187" s="13">
        <f t="shared" si="111"/>
        <v>74346.37644219982</v>
      </c>
      <c r="L187" s="13">
        <f t="shared" si="111"/>
        <v>234.21156115982868</v>
      </c>
      <c r="M187" s="15">
        <f t="shared" si="111"/>
        <v>0</v>
      </c>
      <c r="N187" s="13" t="str">
        <f t="shared" si="111"/>
        <v/>
      </c>
      <c r="O187" s="13" t="str">
        <f t="shared" si="111"/>
        <v/>
      </c>
      <c r="P187" s="13" t="str">
        <f t="shared" si="111"/>
        <v/>
      </c>
      <c r="Q187" s="13" t="str">
        <f t="shared" si="111"/>
        <v/>
      </c>
      <c r="R187" s="13" t="str">
        <f t="shared" si="111"/>
        <v/>
      </c>
      <c r="S187" s="13" t="str">
        <f t="shared" si="111"/>
        <v/>
      </c>
      <c r="T187" s="14" t="str">
        <f t="shared" si="111"/>
        <v/>
      </c>
      <c r="U187" s="14" t="str">
        <f t="shared" si="111"/>
        <v/>
      </c>
      <c r="W187" s="108" t="str">
        <f t="shared" si="101"/>
        <v>2020Q2-2020Q3</v>
      </c>
      <c r="X187" s="109">
        <f t="shared" si="102"/>
        <v>270949.99994219939</v>
      </c>
      <c r="AJ187" s="240"/>
      <c r="AL187" s="233"/>
    </row>
    <row r="188" spans="1:38" s="4" customFormat="1" outlineLevel="1" x14ac:dyDescent="0.25">
      <c r="B188" s="18">
        <f t="shared" si="104"/>
        <v>10</v>
      </c>
      <c r="C188" s="8" t="str">
        <f t="shared" si="99"/>
        <v>2019Q2</v>
      </c>
      <c r="D188" s="13">
        <f t="shared" ref="D188:U188" si="112">IF(D167="","",D167/$V103)</f>
        <v>432.27119648235811</v>
      </c>
      <c r="E188" s="13">
        <f t="shared" si="112"/>
        <v>2104.4634853398379</v>
      </c>
      <c r="F188" s="13">
        <f t="shared" si="112"/>
        <v>1840.4957218367574</v>
      </c>
      <c r="G188" s="13">
        <f t="shared" si="112"/>
        <v>33.127191802925985</v>
      </c>
      <c r="H188" s="13">
        <f t="shared" si="112"/>
        <v>332.18488854522184</v>
      </c>
      <c r="I188" s="13">
        <f t="shared" si="112"/>
        <v>314.29055701335852</v>
      </c>
      <c r="J188" s="13">
        <f t="shared" si="112"/>
        <v>0</v>
      </c>
      <c r="K188" s="13">
        <f t="shared" si="112"/>
        <v>0</v>
      </c>
      <c r="L188" s="15">
        <f t="shared" si="112"/>
        <v>0</v>
      </c>
      <c r="M188" s="13" t="str">
        <f t="shared" si="112"/>
        <v/>
      </c>
      <c r="N188" s="13" t="str">
        <f t="shared" si="112"/>
        <v/>
      </c>
      <c r="O188" s="13" t="str">
        <f t="shared" si="112"/>
        <v/>
      </c>
      <c r="P188" s="13" t="str">
        <f t="shared" si="112"/>
        <v/>
      </c>
      <c r="Q188" s="13" t="str">
        <f t="shared" si="112"/>
        <v/>
      </c>
      <c r="R188" s="13" t="str">
        <f t="shared" si="112"/>
        <v/>
      </c>
      <c r="S188" s="13" t="str">
        <f t="shared" si="112"/>
        <v/>
      </c>
      <c r="T188" s="14" t="str">
        <f t="shared" si="112"/>
        <v/>
      </c>
      <c r="U188" s="14" t="str">
        <f t="shared" si="112"/>
        <v/>
      </c>
      <c r="W188" s="108" t="str">
        <f t="shared" si="101"/>
        <v>2020Q3-2020Q4</v>
      </c>
      <c r="X188" s="109">
        <f t="shared" si="102"/>
        <v>61473.863371633037</v>
      </c>
      <c r="AJ188" s="240"/>
      <c r="AL188" s="233"/>
    </row>
    <row r="189" spans="1:38" s="4" customFormat="1" outlineLevel="1" x14ac:dyDescent="0.25">
      <c r="B189" s="18">
        <f t="shared" si="104"/>
        <v>11</v>
      </c>
      <c r="C189" s="8" t="str">
        <f t="shared" si="99"/>
        <v>2019Q3</v>
      </c>
      <c r="D189" s="13">
        <f t="shared" ref="D189:U189" si="113">IF(D168="","",D168/$V104)</f>
        <v>264.64962763137385</v>
      </c>
      <c r="E189" s="13">
        <f t="shared" si="113"/>
        <v>1737.5658213604581</v>
      </c>
      <c r="F189" s="13">
        <f t="shared" si="113"/>
        <v>3104.1005942731967</v>
      </c>
      <c r="G189" s="13">
        <f t="shared" si="113"/>
        <v>8852.7653006515684</v>
      </c>
      <c r="H189" s="13">
        <f t="shared" si="113"/>
        <v>4768.7093910093317</v>
      </c>
      <c r="I189" s="13">
        <f t="shared" si="113"/>
        <v>678.0584603611876</v>
      </c>
      <c r="J189" s="13">
        <f t="shared" si="113"/>
        <v>90.432480291639152</v>
      </c>
      <c r="K189" s="15">
        <f t="shared" si="113"/>
        <v>0</v>
      </c>
      <c r="L189" s="13" t="str">
        <f t="shared" si="113"/>
        <v/>
      </c>
      <c r="M189" s="13" t="str">
        <f t="shared" si="113"/>
        <v/>
      </c>
      <c r="N189" s="13" t="str">
        <f t="shared" si="113"/>
        <v/>
      </c>
      <c r="O189" s="13" t="str">
        <f t="shared" si="113"/>
        <v/>
      </c>
      <c r="P189" s="13" t="str">
        <f t="shared" si="113"/>
        <v/>
      </c>
      <c r="Q189" s="13" t="str">
        <f t="shared" si="113"/>
        <v/>
      </c>
      <c r="R189" s="13" t="str">
        <f t="shared" si="113"/>
        <v/>
      </c>
      <c r="S189" s="13" t="str">
        <f t="shared" si="113"/>
        <v/>
      </c>
      <c r="T189" s="14" t="str">
        <f t="shared" si="113"/>
        <v/>
      </c>
      <c r="U189" s="14" t="str">
        <f t="shared" si="113"/>
        <v/>
      </c>
      <c r="W189" s="108" t="str">
        <f t="shared" si="101"/>
        <v>2020Q4-2021Q1</v>
      </c>
      <c r="X189" s="109">
        <f t="shared" si="102"/>
        <v>28431.865070938238</v>
      </c>
      <c r="AJ189" s="240"/>
      <c r="AL189" s="233"/>
    </row>
    <row r="190" spans="1:38" s="4" customFormat="1" outlineLevel="1" x14ac:dyDescent="0.25">
      <c r="B190" s="18">
        <f t="shared" si="104"/>
        <v>12</v>
      </c>
      <c r="C190" s="8" t="str">
        <f t="shared" si="99"/>
        <v>2019Q4</v>
      </c>
      <c r="D190" s="13">
        <f t="shared" ref="D190:U190" si="114">IF(D169="","",D169/$V105)</f>
        <v>508.02194820804203</v>
      </c>
      <c r="E190" s="13">
        <f t="shared" si="114"/>
        <v>677.09556729468909</v>
      </c>
      <c r="F190" s="13">
        <f t="shared" si="114"/>
        <v>22616.767629494767</v>
      </c>
      <c r="G190" s="13">
        <f t="shared" si="114"/>
        <v>18990.079850433183</v>
      </c>
      <c r="H190" s="13">
        <f t="shared" si="114"/>
        <v>52369.67469621815</v>
      </c>
      <c r="I190" s="13">
        <f t="shared" si="114"/>
        <v>4936.6413130445262</v>
      </c>
      <c r="J190" s="15">
        <f t="shared" si="114"/>
        <v>5768.7560178571412</v>
      </c>
      <c r="K190" s="13" t="str">
        <f t="shared" si="114"/>
        <v/>
      </c>
      <c r="L190" s="13" t="str">
        <f t="shared" si="114"/>
        <v/>
      </c>
      <c r="M190" s="13" t="str">
        <f t="shared" si="114"/>
        <v/>
      </c>
      <c r="N190" s="13" t="str">
        <f t="shared" si="114"/>
        <v/>
      </c>
      <c r="O190" s="13" t="str">
        <f t="shared" si="114"/>
        <v/>
      </c>
      <c r="P190" s="13" t="str">
        <f t="shared" si="114"/>
        <v/>
      </c>
      <c r="Q190" s="13" t="str">
        <f t="shared" si="114"/>
        <v/>
      </c>
      <c r="R190" s="13" t="str">
        <f t="shared" si="114"/>
        <v/>
      </c>
      <c r="S190" s="13" t="str">
        <f t="shared" si="114"/>
        <v/>
      </c>
      <c r="T190" s="14" t="str">
        <f t="shared" si="114"/>
        <v/>
      </c>
      <c r="U190" s="14" t="str">
        <f t="shared" si="114"/>
        <v/>
      </c>
      <c r="W190" s="108" t="str">
        <f t="shared" si="101"/>
        <v>2021Q1-2021Q2</v>
      </c>
      <c r="X190" s="109">
        <f t="shared" si="102"/>
        <v>53214.831596153854</v>
      </c>
      <c r="AJ190" s="240"/>
      <c r="AL190" s="233"/>
    </row>
    <row r="191" spans="1:38" s="4" customFormat="1" outlineLevel="1" x14ac:dyDescent="0.25">
      <c r="B191" s="18">
        <f t="shared" si="104"/>
        <v>13</v>
      </c>
      <c r="C191" s="8" t="str">
        <f t="shared" si="99"/>
        <v>2020Q1</v>
      </c>
      <c r="D191" s="13">
        <f t="shared" ref="D191:U191" si="115">IF(D170="","",D170/$V106)</f>
        <v>589.533783614458</v>
      </c>
      <c r="E191" s="13">
        <f t="shared" si="115"/>
        <v>9500.8910986689461</v>
      </c>
      <c r="F191" s="13">
        <f t="shared" si="115"/>
        <v>18095.32547511451</v>
      </c>
      <c r="G191" s="13">
        <f t="shared" si="115"/>
        <v>7135.0314090909087</v>
      </c>
      <c r="H191" s="13">
        <f t="shared" si="115"/>
        <v>3769.5678672180434</v>
      </c>
      <c r="I191" s="15">
        <f t="shared" si="115"/>
        <v>563.05458000000124</v>
      </c>
      <c r="J191" s="13" t="str">
        <f t="shared" si="115"/>
        <v/>
      </c>
      <c r="K191" s="13" t="str">
        <f t="shared" si="115"/>
        <v/>
      </c>
      <c r="L191" s="13" t="str">
        <f t="shared" si="115"/>
        <v/>
      </c>
      <c r="M191" s="13" t="str">
        <f t="shared" si="115"/>
        <v/>
      </c>
      <c r="N191" s="13" t="str">
        <f t="shared" si="115"/>
        <v/>
      </c>
      <c r="O191" s="13" t="str">
        <f t="shared" si="115"/>
        <v/>
      </c>
      <c r="P191" s="13" t="str">
        <f t="shared" si="115"/>
        <v/>
      </c>
      <c r="Q191" s="13" t="str">
        <f t="shared" si="115"/>
        <v/>
      </c>
      <c r="R191" s="13" t="str">
        <f t="shared" si="115"/>
        <v/>
      </c>
      <c r="S191" s="13" t="str">
        <f t="shared" si="115"/>
        <v/>
      </c>
      <c r="T191" s="14" t="str">
        <f t="shared" si="115"/>
        <v/>
      </c>
      <c r="U191" s="14" t="str">
        <f t="shared" si="115"/>
        <v/>
      </c>
      <c r="W191" s="108" t="s">
        <v>82</v>
      </c>
      <c r="AJ191" s="240"/>
      <c r="AL191" s="233"/>
    </row>
    <row r="192" spans="1:38" s="4" customFormat="1" ht="16.5" outlineLevel="1" thickBot="1" x14ac:dyDescent="0.3">
      <c r="B192" s="18">
        <f t="shared" si="104"/>
        <v>14</v>
      </c>
      <c r="C192" s="8" t="str">
        <f t="shared" si="99"/>
        <v>2020Q2</v>
      </c>
      <c r="D192" s="13">
        <f t="shared" ref="D192:U192" si="116">IF(D171="","",D171/$V107)</f>
        <v>1284.332748862344</v>
      </c>
      <c r="E192" s="13">
        <f t="shared" si="116"/>
        <v>254979.71431187456</v>
      </c>
      <c r="F192" s="13">
        <f t="shared" si="116"/>
        <v>30144.423559133025</v>
      </c>
      <c r="G192" s="13">
        <f t="shared" si="116"/>
        <v>20054.166062698445</v>
      </c>
      <c r="H192" s="15">
        <f t="shared" si="116"/>
        <v>22714.304300000003</v>
      </c>
      <c r="I192" s="13" t="str">
        <f t="shared" si="116"/>
        <v/>
      </c>
      <c r="J192" s="13" t="str">
        <f t="shared" si="116"/>
        <v/>
      </c>
      <c r="K192" s="13" t="str">
        <f t="shared" si="116"/>
        <v/>
      </c>
      <c r="L192" s="13" t="str">
        <f t="shared" si="116"/>
        <v/>
      </c>
      <c r="M192" s="13" t="str">
        <f t="shared" si="116"/>
        <v/>
      </c>
      <c r="N192" s="13" t="str">
        <f t="shared" si="116"/>
        <v/>
      </c>
      <c r="O192" s="13" t="str">
        <f t="shared" si="116"/>
        <v/>
      </c>
      <c r="P192" s="13" t="str">
        <f t="shared" si="116"/>
        <v/>
      </c>
      <c r="Q192" s="13" t="str">
        <f t="shared" si="116"/>
        <v/>
      </c>
      <c r="R192" s="13" t="str">
        <f t="shared" si="116"/>
        <v/>
      </c>
      <c r="S192" s="13" t="str">
        <f t="shared" si="116"/>
        <v/>
      </c>
      <c r="T192" s="14" t="str">
        <f t="shared" si="116"/>
        <v/>
      </c>
      <c r="U192" s="14" t="str">
        <f t="shared" si="116"/>
        <v/>
      </c>
      <c r="W192" s="110" t="s">
        <v>76</v>
      </c>
      <c r="X192" s="111"/>
      <c r="Y192" s="111"/>
      <c r="Z192" s="111"/>
      <c r="AA192" s="111"/>
      <c r="AB192" s="111"/>
      <c r="AC192" s="111"/>
      <c r="AD192" s="111"/>
      <c r="AE192" s="111"/>
      <c r="AF192" s="111"/>
      <c r="AG192" s="111"/>
      <c r="AH192" s="111"/>
      <c r="AI192" s="111"/>
      <c r="AJ192" s="241"/>
      <c r="AL192" s="233"/>
    </row>
    <row r="193" spans="1:38" s="4" customFormat="1" ht="16.5" outlineLevel="1" thickBot="1" x14ac:dyDescent="0.3">
      <c r="B193" s="18">
        <f t="shared" si="104"/>
        <v>15</v>
      </c>
      <c r="C193" s="8" t="str">
        <f t="shared" si="99"/>
        <v>2020Q3</v>
      </c>
      <c r="D193" s="13">
        <f t="shared" ref="D193:U193" si="117">IF(D172="","",D172/$V108)</f>
        <v>539.61373923601911</v>
      </c>
      <c r="E193" s="13">
        <f t="shared" si="117"/>
        <v>2184.4813569001522</v>
      </c>
      <c r="F193" s="13">
        <f t="shared" si="117"/>
        <v>10002.666456580218</v>
      </c>
      <c r="G193" s="15">
        <f t="shared" si="117"/>
        <v>1587.0563195808775</v>
      </c>
      <c r="H193" s="13" t="str">
        <f t="shared" si="117"/>
        <v/>
      </c>
      <c r="I193" s="13" t="str">
        <f t="shared" si="117"/>
        <v/>
      </c>
      <c r="J193" s="13" t="str">
        <f t="shared" si="117"/>
        <v/>
      </c>
      <c r="K193" s="13" t="str">
        <f t="shared" si="117"/>
        <v/>
      </c>
      <c r="L193" s="13" t="str">
        <f t="shared" si="117"/>
        <v/>
      </c>
      <c r="M193" s="13" t="str">
        <f t="shared" si="117"/>
        <v/>
      </c>
      <c r="N193" s="13" t="str">
        <f t="shared" si="117"/>
        <v/>
      </c>
      <c r="O193" s="13" t="str">
        <f t="shared" si="117"/>
        <v/>
      </c>
      <c r="P193" s="13" t="str">
        <f t="shared" si="117"/>
        <v/>
      </c>
      <c r="Q193" s="13" t="str">
        <f t="shared" si="117"/>
        <v/>
      </c>
      <c r="R193" s="13" t="str">
        <f t="shared" si="117"/>
        <v/>
      </c>
      <c r="S193" s="13" t="str">
        <f t="shared" si="117"/>
        <v/>
      </c>
      <c r="T193" s="14" t="str">
        <f t="shared" si="117"/>
        <v/>
      </c>
      <c r="U193" s="14" t="str">
        <f t="shared" si="117"/>
        <v/>
      </c>
      <c r="W193" s="105"/>
      <c r="X193" s="105"/>
      <c r="AL193" s="233"/>
    </row>
    <row r="194" spans="1:38" s="4" customFormat="1" outlineLevel="1" x14ac:dyDescent="0.25">
      <c r="B194" s="18">
        <f t="shared" si="104"/>
        <v>16</v>
      </c>
      <c r="C194" s="8" t="str">
        <f t="shared" si="99"/>
        <v>2020Q4</v>
      </c>
      <c r="D194" s="13">
        <f t="shared" ref="D194:U194" si="118">IF(D173="","",D173/$V109)</f>
        <v>375.08153155140735</v>
      </c>
      <c r="E194" s="13">
        <f t="shared" si="118"/>
        <v>1428.1106817972425</v>
      </c>
      <c r="F194" s="15">
        <f t="shared" si="118"/>
        <v>4034.8750319589863</v>
      </c>
      <c r="G194" s="13" t="str">
        <f t="shared" si="118"/>
        <v/>
      </c>
      <c r="H194" s="13" t="str">
        <f t="shared" si="118"/>
        <v/>
      </c>
      <c r="I194" s="13" t="str">
        <f t="shared" si="118"/>
        <v/>
      </c>
      <c r="J194" s="13" t="str">
        <f t="shared" si="118"/>
        <v/>
      </c>
      <c r="K194" s="13" t="str">
        <f t="shared" si="118"/>
        <v/>
      </c>
      <c r="L194" s="13" t="str">
        <f t="shared" si="118"/>
        <v/>
      </c>
      <c r="M194" s="13" t="str">
        <f t="shared" si="118"/>
        <v/>
      </c>
      <c r="N194" s="13" t="str">
        <f t="shared" si="118"/>
        <v/>
      </c>
      <c r="O194" s="13" t="str">
        <f t="shared" si="118"/>
        <v/>
      </c>
      <c r="P194" s="13" t="str">
        <f t="shared" si="118"/>
        <v/>
      </c>
      <c r="Q194" s="13" t="str">
        <f t="shared" si="118"/>
        <v/>
      </c>
      <c r="R194" s="13" t="str">
        <f t="shared" si="118"/>
        <v/>
      </c>
      <c r="S194" s="13" t="str">
        <f t="shared" si="118"/>
        <v/>
      </c>
      <c r="T194" s="14" t="str">
        <f t="shared" si="118"/>
        <v/>
      </c>
      <c r="U194" s="14" t="str">
        <f t="shared" si="118"/>
        <v/>
      </c>
      <c r="W194" s="112" t="s">
        <v>72</v>
      </c>
      <c r="X194" s="113"/>
      <c r="Y194" s="238"/>
      <c r="Z194" s="238"/>
      <c r="AA194" s="239"/>
      <c r="AL194" s="233"/>
    </row>
    <row r="195" spans="1:38" s="4" customFormat="1" outlineLevel="1" x14ac:dyDescent="0.25">
      <c r="B195" s="18">
        <f t="shared" si="104"/>
        <v>17</v>
      </c>
      <c r="C195" s="8" t="str">
        <f t="shared" si="99"/>
        <v>2021Q1</v>
      </c>
      <c r="D195" s="13">
        <f t="shared" ref="D195:U195" si="119">IF(D174="","",D174/$V110)</f>
        <v>63.047498286519172</v>
      </c>
      <c r="E195" s="15">
        <f t="shared" si="119"/>
        <v>5212.2044293725094</v>
      </c>
      <c r="F195" s="13" t="str">
        <f t="shared" si="119"/>
        <v/>
      </c>
      <c r="G195" s="13" t="str">
        <f t="shared" si="119"/>
        <v/>
      </c>
      <c r="H195" s="13" t="str">
        <f t="shared" si="119"/>
        <v/>
      </c>
      <c r="I195" s="13" t="str">
        <f t="shared" si="119"/>
        <v/>
      </c>
      <c r="J195" s="13" t="str">
        <f t="shared" si="119"/>
        <v/>
      </c>
      <c r="K195" s="13" t="str">
        <f t="shared" si="119"/>
        <v/>
      </c>
      <c r="L195" s="13" t="str">
        <f t="shared" si="119"/>
        <v/>
      </c>
      <c r="M195" s="13" t="str">
        <f t="shared" si="119"/>
        <v/>
      </c>
      <c r="N195" s="13" t="str">
        <f t="shared" si="119"/>
        <v/>
      </c>
      <c r="O195" s="13" t="str">
        <f t="shared" si="119"/>
        <v/>
      </c>
      <c r="P195" s="13" t="str">
        <f t="shared" si="119"/>
        <v/>
      </c>
      <c r="Q195" s="13" t="str">
        <f t="shared" si="119"/>
        <v/>
      </c>
      <c r="R195" s="13" t="str">
        <f t="shared" si="119"/>
        <v/>
      </c>
      <c r="S195" s="13" t="str">
        <f t="shared" si="119"/>
        <v/>
      </c>
      <c r="T195" s="14" t="str">
        <f t="shared" si="119"/>
        <v/>
      </c>
      <c r="U195" s="14" t="str">
        <f t="shared" si="119"/>
        <v/>
      </c>
      <c r="W195" s="114" t="s">
        <v>73</v>
      </c>
      <c r="X195" s="105"/>
      <c r="Z195" s="242">
        <f>SUM(K158:U168)/SUM(V94:V104)</f>
        <v>15163.030584746293</v>
      </c>
      <c r="AA195" s="240"/>
      <c r="AL195" s="233"/>
    </row>
    <row r="196" spans="1:38" s="4" customFormat="1" outlineLevel="1" x14ac:dyDescent="0.25">
      <c r="B196" s="18">
        <f t="shared" si="104"/>
        <v>18</v>
      </c>
      <c r="C196" s="16" t="str">
        <f t="shared" si="99"/>
        <v>2021Q2</v>
      </c>
      <c r="D196" s="11">
        <f t="shared" ref="D196:U196" si="120">IF(D175="","",D175/$V111)</f>
        <v>7440.0734098336761</v>
      </c>
      <c r="E196" s="17" t="str">
        <f t="shared" si="120"/>
        <v/>
      </c>
      <c r="F196" s="17" t="str">
        <f t="shared" si="120"/>
        <v/>
      </c>
      <c r="G196" s="17" t="str">
        <f t="shared" si="120"/>
        <v/>
      </c>
      <c r="H196" s="17" t="str">
        <f t="shared" si="120"/>
        <v/>
      </c>
      <c r="I196" s="17" t="str">
        <f t="shared" si="120"/>
        <v/>
      </c>
      <c r="J196" s="17" t="str">
        <f t="shared" si="120"/>
        <v/>
      </c>
      <c r="K196" s="17" t="str">
        <f t="shared" si="120"/>
        <v/>
      </c>
      <c r="L196" s="17" t="str">
        <f t="shared" si="120"/>
        <v/>
      </c>
      <c r="M196" s="17" t="str">
        <f t="shared" si="120"/>
        <v/>
      </c>
      <c r="N196" s="17" t="str">
        <f t="shared" si="120"/>
        <v/>
      </c>
      <c r="O196" s="17" t="str">
        <f t="shared" si="120"/>
        <v/>
      </c>
      <c r="P196" s="17" t="str">
        <f t="shared" si="120"/>
        <v/>
      </c>
      <c r="Q196" s="17" t="str">
        <f t="shared" si="120"/>
        <v/>
      </c>
      <c r="R196" s="17" t="str">
        <f t="shared" si="120"/>
        <v/>
      </c>
      <c r="S196" s="17" t="str">
        <f t="shared" si="120"/>
        <v/>
      </c>
      <c r="T196" s="17" t="str">
        <f t="shared" si="120"/>
        <v/>
      </c>
      <c r="U196" s="17" t="str">
        <f t="shared" si="120"/>
        <v/>
      </c>
      <c r="W196" s="114" t="s">
        <v>74</v>
      </c>
      <c r="X196" s="105"/>
      <c r="Z196" s="242">
        <f>SUM(L201:U201)</f>
        <v>14966.03222837019</v>
      </c>
      <c r="AA196" s="240"/>
      <c r="AL196" s="233"/>
    </row>
    <row r="197" spans="1:38" s="4" customFormat="1" ht="16.5" outlineLevel="1" thickBot="1" x14ac:dyDescent="0.3">
      <c r="A197" s="4" t="str">
        <f>"Last "&amp;B197&amp;" quarters average"</f>
        <v>Last 16 quarters average</v>
      </c>
      <c r="B197" s="29">
        <v>16</v>
      </c>
      <c r="C197" s="115">
        <f ca="1">SUM(D197:U197)-S197</f>
        <v>92835.71262706269</v>
      </c>
      <c r="D197" s="14">
        <f ca="1">SUM(OFFSET(D$176,-MIN($B197+D$157-1,$B$196-$B$179),0,MIN($B197,$B$196-$B$179-D$157+1),1))/SUM(OFFSET($V$112,-MIN($B197+D$157-1,$B$196-$B$179),0,MIN($B197,$B$196-$B$179-D$157+1),1))</f>
        <v>818.10019263300364</v>
      </c>
      <c r="E197" s="14">
        <f ca="1">SUM(OFFSET(E$175,-MIN($B197+D$157-1,$B$196-$B$179),0,MIN($B197,$B$196-$B$179-D$157+1),1))/SUM(OFFSET($V$111,-MIN($B197+D$157-1,$B$196-$B$179),0,MIN($B197,$B$196-$B$179-D$157+1),1))</f>
        <v>30273.439574332533</v>
      </c>
      <c r="F197" s="14">
        <f t="shared" ref="F197:U197" ca="1" si="121">SUM(OFFSET(F$175,-MIN($B197+E$157-1,$B$196-$B$179),0,MIN($B197,$B$196-$B$179-E$157+1),1))/SUM(OFFSET($V$111,-MIN($B197+E$157-1,$B$196-$B$179),0,MIN($B197,$B$196-$B$179-E$157+1),1))</f>
        <v>14265.292336630499</v>
      </c>
      <c r="G197" s="14">
        <f t="shared" ca="1" si="121"/>
        <v>14545.908623341038</v>
      </c>
      <c r="H197" s="14">
        <f t="shared" ca="1" si="121"/>
        <v>7580.2705907131622</v>
      </c>
      <c r="I197" s="14">
        <f t="shared" ca="1" si="121"/>
        <v>10333.931603829336</v>
      </c>
      <c r="J197" s="14">
        <f t="shared" ca="1" si="121"/>
        <v>2529.3411884884595</v>
      </c>
      <c r="K197" s="14">
        <f t="shared" ca="1" si="121"/>
        <v>7657.24058482706</v>
      </c>
      <c r="L197" s="14">
        <f t="shared" ca="1" si="121"/>
        <v>443.07650893756818</v>
      </c>
      <c r="M197" s="14">
        <f t="shared" ca="1" si="121"/>
        <v>3467.1153305838948</v>
      </c>
      <c r="N197" s="14">
        <f t="shared" ca="1" si="121"/>
        <v>34.998137741208339</v>
      </c>
      <c r="O197" s="14">
        <f t="shared" ca="1" si="121"/>
        <v>268.11724085290973</v>
      </c>
      <c r="P197" s="14">
        <f t="shared" ca="1" si="121"/>
        <v>89.801585201221499</v>
      </c>
      <c r="Q197" s="14">
        <f t="shared" ca="1" si="121"/>
        <v>60.802005012531332</v>
      </c>
      <c r="R197" s="14">
        <f t="shared" ca="1" si="121"/>
        <v>15.062333938293841</v>
      </c>
      <c r="S197" s="14">
        <f t="shared" ca="1" si="121"/>
        <v>29337.740118750004</v>
      </c>
      <c r="T197" s="14">
        <f t="shared" ca="1" si="121"/>
        <v>453.21479000000289</v>
      </c>
      <c r="U197" s="8">
        <f t="shared" ca="1" si="121"/>
        <v>0</v>
      </c>
      <c r="W197" s="110" t="s">
        <v>83</v>
      </c>
      <c r="X197" s="116"/>
      <c r="Y197" s="111"/>
      <c r="Z197" s="111"/>
      <c r="AA197" s="241"/>
      <c r="AL197" s="233"/>
    </row>
    <row r="198" spans="1:38" s="4" customFormat="1" outlineLevel="1" x14ac:dyDescent="0.25">
      <c r="A198" s="4" t="str">
        <f t="shared" ref="A198:A200" si="122">"Last "&amp;B198&amp;" quarters average"</f>
        <v>Last 12 quarters average</v>
      </c>
      <c r="B198" s="29">
        <v>12</v>
      </c>
      <c r="C198" s="36">
        <f t="shared" ref="C198:C200" ca="1" si="123">SUM(D198:U198)-S198</f>
        <v>98812.610250234167</v>
      </c>
      <c r="D198" s="14">
        <f ca="1">SUM(OFFSET(D$176,-MIN($B198+D$157-1,$B$196-$B$179),0,MIN($B198,$B$196-$B$179-D$157+1),1))/SUM(OFFSET($V$112,-MIN($B198+D$157-1,$B$196-$B$179),0,MIN($B198,$B$196-$B$179-D$157+1),1))</f>
        <v>898.48389739177844</v>
      </c>
      <c r="E198" s="14">
        <f ca="1">SUM(OFFSET(E$175,-MIN($B198+D$157-1,$B$196-$B$179),0,MIN($B198,$B$196-$B$179-D$157+1),1))/SUM(OFFSET($V$111,-MIN($B198+D$157-1,$B$196-$B$179),0,MIN($B198,$B$196-$B$179-D$157+1),1))</f>
        <v>35724.232399333894</v>
      </c>
      <c r="F198" s="14">
        <f t="shared" ref="F198:U198" ca="1" si="124">SUM(OFFSET(F$175,-MIN($B198+E$157-1,$B$196-$B$179),0,MIN($B198,$B$196-$B$179-E$157+1),1))/SUM(OFFSET($V$111,-MIN($B198+E$157-1,$B$196-$B$179),0,MIN($B198,$B$196-$B$179-E$157+1),1))</f>
        <v>13264.218072087877</v>
      </c>
      <c r="G198" s="14">
        <f t="shared" ca="1" si="124"/>
        <v>15575.076904444981</v>
      </c>
      <c r="H198" s="14">
        <f t="shared" ca="1" si="124"/>
        <v>7732.9250623367825</v>
      </c>
      <c r="I198" s="14">
        <f t="shared" ca="1" si="124"/>
        <v>10598.904209055729</v>
      </c>
      <c r="J198" s="14">
        <f t="shared" ca="1" si="124"/>
        <v>2529.3411884884595</v>
      </c>
      <c r="K198" s="14">
        <f t="shared" ca="1" si="124"/>
        <v>7657.24058482706</v>
      </c>
      <c r="L198" s="14">
        <f t="shared" ca="1" si="124"/>
        <v>443.07650893756818</v>
      </c>
      <c r="M198" s="14">
        <f t="shared" ca="1" si="124"/>
        <v>3467.1153305838948</v>
      </c>
      <c r="N198" s="14">
        <f t="shared" ca="1" si="124"/>
        <v>34.998137741208339</v>
      </c>
      <c r="O198" s="14">
        <f t="shared" ca="1" si="124"/>
        <v>268.11724085290973</v>
      </c>
      <c r="P198" s="14">
        <f t="shared" ca="1" si="124"/>
        <v>89.801585201221499</v>
      </c>
      <c r="Q198" s="14">
        <f t="shared" ca="1" si="124"/>
        <v>60.802005012531332</v>
      </c>
      <c r="R198" s="14">
        <f t="shared" ca="1" si="124"/>
        <v>15.062333938293841</v>
      </c>
      <c r="S198" s="14">
        <f t="shared" ca="1" si="124"/>
        <v>29337.740118750004</v>
      </c>
      <c r="T198" s="14">
        <f t="shared" ca="1" si="124"/>
        <v>453.21479000000289</v>
      </c>
      <c r="U198" s="8">
        <f t="shared" ca="1" si="124"/>
        <v>0</v>
      </c>
      <c r="W198" s="105"/>
      <c r="X198" s="105"/>
      <c r="AL198" s="233"/>
    </row>
    <row r="199" spans="1:38" s="4" customFormat="1" outlineLevel="1" x14ac:dyDescent="0.25">
      <c r="A199" s="4" t="str">
        <f t="shared" si="122"/>
        <v>Last 8 quarters average</v>
      </c>
      <c r="B199" s="29">
        <v>8</v>
      </c>
      <c r="C199" s="36">
        <f t="shared" ca="1" si="123"/>
        <v>111853.00554769237</v>
      </c>
      <c r="D199" s="14">
        <f ca="1">SUM(OFFSET(D$176,-MIN($B199+D$157-1,$B$196-$B$179),0,MIN($B199,$B$196-$B$179-D$157+1),1))/SUM(OFFSET($V$112,-MIN($B199+D$157-1,$B$196-$B$179),0,MIN($B199,$B$196-$B$179-D$157+1),1))</f>
        <v>1154.4945133722722</v>
      </c>
      <c r="E199" s="14">
        <f t="shared" ref="E199:U199" ca="1" si="125">SUM(OFFSET(E$175,-MIN($B199+D$157-1,$B$196-$B$179),0,MIN($B199,$B$196-$B$179-D$157+1),1))/SUM(OFFSET($V$111,-MIN($B199+D$157-1,$B$196-$B$179),0,MIN($B199,$B$196-$B$179-D$157+1),1))</f>
        <v>31789.776199259872</v>
      </c>
      <c r="F199" s="14">
        <f t="shared" ca="1" si="125"/>
        <v>18708.551086084106</v>
      </c>
      <c r="G199" s="14">
        <f t="shared" ca="1" si="125"/>
        <v>19287.446057588066</v>
      </c>
      <c r="H199" s="14">
        <f t="shared" ca="1" si="125"/>
        <v>10698.937213174157</v>
      </c>
      <c r="I199" s="14">
        <f t="shared" ca="1" si="125"/>
        <v>13654.187552044506</v>
      </c>
      <c r="J199" s="14">
        <f t="shared" ca="1" si="125"/>
        <v>2913.8881471094246</v>
      </c>
      <c r="K199" s="14">
        <f t="shared" ca="1" si="125"/>
        <v>8818.1318802015339</v>
      </c>
      <c r="L199" s="14">
        <f t="shared" ca="1" si="125"/>
        <v>301.60909586144521</v>
      </c>
      <c r="M199" s="14">
        <f t="shared" ca="1" si="125"/>
        <v>3603.9877102508476</v>
      </c>
      <c r="N199" s="14">
        <f t="shared" ca="1" si="125"/>
        <v>34.998137741208339</v>
      </c>
      <c r="O199" s="14">
        <f t="shared" ca="1" si="125"/>
        <v>268.11724085290973</v>
      </c>
      <c r="P199" s="14">
        <f ca="1">SUM(OFFSET(P$175,-MIN($B199+O$157-1,$B$196-$B$179),0,MIN($B199,$B$196-$B$179-O$157+1),1))/SUM(OFFSET($V$111,-MIN($B199+O$157-1,$B$196-$B$179),0,MIN($B199,$B$196-$B$179-O$157+1),1))</f>
        <v>89.801585201221499</v>
      </c>
      <c r="Q199" s="14">
        <f t="shared" ca="1" si="125"/>
        <v>60.802005012531332</v>
      </c>
      <c r="R199" s="14">
        <f t="shared" ca="1" si="125"/>
        <v>15.062333938293841</v>
      </c>
      <c r="S199" s="14">
        <f t="shared" ca="1" si="125"/>
        <v>29337.740118750004</v>
      </c>
      <c r="T199" s="14">
        <f t="shared" ca="1" si="125"/>
        <v>453.21479000000289</v>
      </c>
      <c r="U199" s="8">
        <f t="shared" ca="1" si="125"/>
        <v>0</v>
      </c>
      <c r="AL199" s="233"/>
    </row>
    <row r="200" spans="1:38" s="4" customFormat="1" outlineLevel="1" x14ac:dyDescent="0.25">
      <c r="A200" s="4" t="str">
        <f t="shared" si="122"/>
        <v>Last 4 quarters average</v>
      </c>
      <c r="B200" s="29">
        <v>4</v>
      </c>
      <c r="C200" s="36">
        <f t="shared" ca="1" si="123"/>
        <v>127762.83186415037</v>
      </c>
      <c r="D200" s="14">
        <f ca="1">SUM(OFFSET(D$176,-MIN($B200+D$157-1,$B$196-$B$179),0,MIN($B200,$B$196-$B$179-D$157+1),1))/SUM(OFFSET($V$112,-MIN($B200+D$157-1,$B$196-$B$179),0,MIN($B200,$B$196-$B$179-D$157+1),1))</f>
        <v>1566.7406244261811</v>
      </c>
      <c r="E200" s="14">
        <f t="shared" ref="E200:U200" ca="1" si="126">SUM(OFFSET(E$175,-MIN($B200+D$157-1,$B$196-$B$179),0,MIN($B200,$B$196-$B$179-D$157+1),1))/SUM(OFFSET($V$111,-MIN($B200+D$157-1,$B$196-$B$179),0,MIN($B200,$B$196-$B$179-D$157+1),1))</f>
        <v>52075.876559919372</v>
      </c>
      <c r="F200" s="14">
        <f t="shared" ca="1" si="126"/>
        <v>14432.280579735863</v>
      </c>
      <c r="G200" s="14">
        <f t="shared" ca="1" si="126"/>
        <v>11105.583139509368</v>
      </c>
      <c r="H200" s="14">
        <f t="shared" ca="1" si="126"/>
        <v>18778.230926593966</v>
      </c>
      <c r="I200" s="14">
        <f t="shared" ca="1" si="126"/>
        <v>1606.2467310810919</v>
      </c>
      <c r="J200" s="14">
        <f t="shared" ca="1" si="126"/>
        <v>1844.5359504505116</v>
      </c>
      <c r="K200" s="14">
        <f t="shared" ca="1" si="126"/>
        <v>19394.70689796517</v>
      </c>
      <c r="L200" s="14">
        <f t="shared" ca="1" si="126"/>
        <v>122.64483136706487</v>
      </c>
      <c r="M200" s="14">
        <f t="shared" ca="1" si="126"/>
        <v>5843.3358353308122</v>
      </c>
      <c r="N200" s="14">
        <f t="shared" ca="1" si="126"/>
        <v>31.260346614041822</v>
      </c>
      <c r="O200" s="14">
        <f t="shared" ca="1" si="126"/>
        <v>320.36631329842191</v>
      </c>
      <c r="P200" s="14">
        <f t="shared" ca="1" si="126"/>
        <v>106.1533317636501</v>
      </c>
      <c r="Q200" s="14">
        <f t="shared" ca="1" si="126"/>
        <v>66.592672156581941</v>
      </c>
      <c r="R200" s="14">
        <f t="shared" ca="1" si="126"/>
        <v>15.062333938293841</v>
      </c>
      <c r="S200" s="14">
        <f t="shared" ca="1" si="126"/>
        <v>29337.740118750004</v>
      </c>
      <c r="T200" s="14">
        <f t="shared" ca="1" si="126"/>
        <v>453.21479000000289</v>
      </c>
      <c r="U200" s="8">
        <f t="shared" ca="1" si="126"/>
        <v>0</v>
      </c>
      <c r="AL200" s="233"/>
    </row>
    <row r="201" spans="1:38" s="4" customFormat="1" outlineLevel="1" x14ac:dyDescent="0.25">
      <c r="B201" s="32" t="s">
        <v>22</v>
      </c>
      <c r="C201" s="36">
        <f t="shared" ref="C201" si="127">SUM(D201:T201)</f>
        <v>116689.02266920924</v>
      </c>
      <c r="D201" s="117">
        <v>1150</v>
      </c>
      <c r="E201" s="117">
        <v>38000</v>
      </c>
      <c r="F201" s="117">
        <v>17000</v>
      </c>
      <c r="G201" s="117">
        <f>F201*0.8</f>
        <v>13600</v>
      </c>
      <c r="H201" s="117">
        <f t="shared" ref="H201:M201" si="128">G201*0.8</f>
        <v>10880</v>
      </c>
      <c r="I201" s="117">
        <f t="shared" si="128"/>
        <v>8704</v>
      </c>
      <c r="J201" s="117">
        <f t="shared" si="128"/>
        <v>6963.2000000000007</v>
      </c>
      <c r="K201" s="117">
        <f t="shared" si="128"/>
        <v>5570.5600000000013</v>
      </c>
      <c r="L201" s="117">
        <f t="shared" si="128"/>
        <v>4456.4480000000012</v>
      </c>
      <c r="M201" s="117">
        <f t="shared" si="128"/>
        <v>3565.1584000000012</v>
      </c>
      <c r="N201" s="117">
        <f>M201*0.67</f>
        <v>2388.656128000001</v>
      </c>
      <c r="O201" s="117">
        <f t="shared" ref="O201:U201" si="129">N201*0.67</f>
        <v>1600.3996057600007</v>
      </c>
      <c r="P201" s="117">
        <f t="shared" si="129"/>
        <v>1072.2677358592005</v>
      </c>
      <c r="Q201" s="117">
        <f t="shared" si="129"/>
        <v>718.41938302566439</v>
      </c>
      <c r="R201" s="117">
        <f t="shared" si="129"/>
        <v>481.34098662719515</v>
      </c>
      <c r="S201" s="117">
        <f t="shared" si="129"/>
        <v>322.49846104022077</v>
      </c>
      <c r="T201" s="117">
        <f t="shared" si="129"/>
        <v>216.07396889694795</v>
      </c>
      <c r="U201" s="117">
        <f t="shared" si="129"/>
        <v>144.76955916095514</v>
      </c>
      <c r="AL201" s="233"/>
    </row>
    <row r="202" spans="1:38" outlineLevel="1" x14ac:dyDescent="0.25">
      <c r="B202" s="118"/>
      <c r="C202" s="119"/>
      <c r="D202" s="120"/>
      <c r="E202" s="120"/>
      <c r="F202" s="120"/>
      <c r="G202" s="120"/>
      <c r="H202" s="120"/>
      <c r="I202" s="120"/>
      <c r="J202" s="120"/>
      <c r="K202" s="120"/>
      <c r="L202" s="120"/>
      <c r="M202" s="120"/>
      <c r="N202" s="120"/>
      <c r="O202" s="120"/>
      <c r="P202" s="120"/>
      <c r="Q202" s="120"/>
      <c r="R202" s="120"/>
      <c r="S202" s="120"/>
      <c r="T202" s="120"/>
      <c r="U202" s="120"/>
      <c r="AL202" s="246"/>
    </row>
    <row r="203" spans="1:38" outlineLevel="1" x14ac:dyDescent="0.25">
      <c r="B203" s="118"/>
      <c r="C203" s="119"/>
      <c r="D203" s="120"/>
      <c r="E203" s="120"/>
      <c r="F203" s="120"/>
      <c r="G203" s="120"/>
      <c r="H203" s="120"/>
      <c r="I203" s="120"/>
      <c r="J203" s="120"/>
      <c r="K203" s="120"/>
      <c r="L203" s="120"/>
      <c r="M203" s="120"/>
      <c r="N203" s="120"/>
      <c r="O203" s="120"/>
      <c r="P203" s="120"/>
      <c r="Q203" s="120"/>
      <c r="R203" s="120"/>
      <c r="S203" s="120"/>
      <c r="T203" s="120"/>
      <c r="U203" s="120"/>
      <c r="AL203" s="246"/>
    </row>
    <row r="204" spans="1:38" outlineLevel="1" x14ac:dyDescent="0.25">
      <c r="B204" s="118"/>
      <c r="C204" s="119"/>
      <c r="D204" s="120"/>
      <c r="E204" s="120"/>
      <c r="F204" s="120"/>
      <c r="G204" s="120"/>
      <c r="H204" s="120"/>
      <c r="I204" s="120"/>
      <c r="J204" s="120"/>
      <c r="K204" s="120"/>
      <c r="L204" s="120"/>
      <c r="M204" s="120"/>
      <c r="N204" s="120"/>
      <c r="O204" s="120"/>
      <c r="P204" s="120"/>
      <c r="Q204" s="120"/>
      <c r="R204" s="120"/>
      <c r="S204" s="120"/>
      <c r="T204" s="120"/>
      <c r="U204" s="120"/>
      <c r="AL204" s="246"/>
    </row>
    <row r="205" spans="1:38" outlineLevel="1" x14ac:dyDescent="0.25">
      <c r="B205" s="118"/>
      <c r="C205" s="119"/>
      <c r="D205" s="120"/>
      <c r="E205" s="120"/>
      <c r="F205" s="120"/>
      <c r="G205" s="120"/>
      <c r="H205" s="120"/>
      <c r="I205" s="120"/>
      <c r="J205" s="120"/>
      <c r="K205" s="120"/>
      <c r="L205" s="120"/>
      <c r="M205" s="120"/>
      <c r="N205" s="120"/>
      <c r="O205" s="120"/>
      <c r="P205" s="120"/>
      <c r="Q205" s="120"/>
      <c r="R205" s="120"/>
      <c r="S205" s="120"/>
      <c r="T205" s="120"/>
      <c r="U205" s="120"/>
      <c r="AL205" s="246"/>
    </row>
    <row r="206" spans="1:38" outlineLevel="1" x14ac:dyDescent="0.25">
      <c r="B206" s="118"/>
      <c r="C206" s="119"/>
      <c r="D206" s="120"/>
      <c r="E206" s="120"/>
      <c r="F206" s="120"/>
      <c r="G206" s="120"/>
      <c r="H206" s="120"/>
      <c r="I206" s="120"/>
      <c r="J206" s="120"/>
      <c r="K206" s="120"/>
      <c r="L206" s="120"/>
      <c r="M206" s="120"/>
      <c r="N206" s="120"/>
      <c r="O206" s="120"/>
      <c r="P206" s="120"/>
      <c r="Q206" s="120"/>
      <c r="R206" s="120"/>
      <c r="S206" s="120"/>
      <c r="T206" s="120"/>
      <c r="U206" s="120"/>
      <c r="AL206" s="246"/>
    </row>
    <row r="207" spans="1:38" outlineLevel="1" x14ac:dyDescent="0.25">
      <c r="B207" s="118"/>
      <c r="C207" s="119"/>
      <c r="D207" s="120"/>
      <c r="E207" s="120"/>
      <c r="F207" s="120"/>
      <c r="G207" s="120"/>
      <c r="H207" s="120"/>
      <c r="I207" s="120"/>
      <c r="J207" s="120"/>
      <c r="K207" s="120"/>
      <c r="L207" s="120"/>
      <c r="M207" s="120"/>
      <c r="N207" s="120"/>
      <c r="O207" s="120"/>
      <c r="P207" s="120"/>
      <c r="Q207" s="120"/>
      <c r="R207" s="120"/>
      <c r="S207" s="120"/>
      <c r="T207" s="120"/>
      <c r="U207" s="120"/>
      <c r="AL207" s="246"/>
    </row>
    <row r="208" spans="1:38" outlineLevel="1" x14ac:dyDescent="0.25">
      <c r="B208" s="118"/>
      <c r="C208" s="119"/>
      <c r="D208" s="120"/>
      <c r="E208" s="120"/>
      <c r="F208" s="120"/>
      <c r="G208" s="120"/>
      <c r="H208" s="120"/>
      <c r="I208" s="120"/>
      <c r="J208" s="120"/>
      <c r="K208" s="120"/>
      <c r="L208" s="120"/>
      <c r="M208" s="120"/>
      <c r="N208" s="120"/>
      <c r="O208" s="120"/>
      <c r="P208" s="120"/>
      <c r="Q208" s="120"/>
      <c r="R208" s="120"/>
      <c r="S208" s="120"/>
      <c r="T208" s="120"/>
      <c r="U208" s="120"/>
      <c r="AL208" s="246"/>
    </row>
    <row r="209" spans="1:38" outlineLevel="1" x14ac:dyDescent="0.25">
      <c r="B209" s="118"/>
      <c r="C209" s="119"/>
      <c r="D209" s="120"/>
      <c r="E209" s="120"/>
      <c r="F209" s="120"/>
      <c r="G209" s="120"/>
      <c r="H209" s="120"/>
      <c r="I209" s="120"/>
      <c r="J209" s="120"/>
      <c r="K209" s="120"/>
      <c r="L209" s="120"/>
      <c r="M209" s="120"/>
      <c r="N209" s="120"/>
      <c r="O209" s="120"/>
      <c r="P209" s="120"/>
      <c r="Q209" s="120"/>
      <c r="R209" s="120"/>
      <c r="S209" s="120"/>
      <c r="T209" s="120"/>
      <c r="U209" s="120"/>
      <c r="AL209" s="246"/>
    </row>
    <row r="210" spans="1:38" outlineLevel="1" x14ac:dyDescent="0.25">
      <c r="B210" s="118"/>
      <c r="C210" s="119"/>
      <c r="D210" s="120"/>
      <c r="E210" s="120"/>
      <c r="F210" s="120"/>
      <c r="G210" s="120"/>
      <c r="H210" s="120"/>
      <c r="I210" s="120"/>
      <c r="J210" s="120"/>
      <c r="K210" s="120"/>
      <c r="L210" s="120"/>
      <c r="M210" s="120"/>
      <c r="N210" s="120"/>
      <c r="O210" s="120"/>
      <c r="P210" s="120"/>
      <c r="Q210" s="120"/>
      <c r="R210" s="120"/>
      <c r="S210" s="120"/>
      <c r="T210" s="120"/>
      <c r="U210" s="120"/>
      <c r="AL210" s="246"/>
    </row>
    <row r="211" spans="1:38" outlineLevel="1" x14ac:dyDescent="0.25">
      <c r="B211" s="118"/>
      <c r="C211" s="119"/>
      <c r="D211" s="120"/>
      <c r="E211" s="120"/>
      <c r="F211" s="120"/>
      <c r="G211" s="120"/>
      <c r="H211" s="120"/>
      <c r="I211" s="120"/>
      <c r="J211" s="120"/>
      <c r="K211" s="120"/>
      <c r="L211" s="120"/>
      <c r="M211" s="120"/>
      <c r="N211" s="120"/>
      <c r="O211" s="120"/>
      <c r="P211" s="120"/>
      <c r="Q211" s="120"/>
      <c r="R211" s="120"/>
      <c r="S211" s="120"/>
      <c r="T211" s="120"/>
      <c r="U211" s="120"/>
      <c r="AL211" s="246"/>
    </row>
    <row r="212" spans="1:38" outlineLevel="1" x14ac:dyDescent="0.25">
      <c r="B212" s="118"/>
      <c r="C212" s="119"/>
      <c r="D212" s="120"/>
      <c r="E212" s="120"/>
      <c r="F212" s="120"/>
      <c r="G212" s="120"/>
      <c r="H212" s="120"/>
      <c r="I212" s="120"/>
      <c r="J212" s="120"/>
      <c r="K212" s="120"/>
      <c r="L212" s="120"/>
      <c r="M212" s="120"/>
      <c r="N212" s="120"/>
      <c r="O212" s="120"/>
      <c r="P212" s="120"/>
      <c r="Q212" s="120"/>
      <c r="R212" s="120"/>
      <c r="S212" s="120"/>
      <c r="T212" s="120"/>
      <c r="U212" s="120"/>
      <c r="AL212" s="246"/>
    </row>
    <row r="213" spans="1:38" outlineLevel="1" x14ac:dyDescent="0.25">
      <c r="B213" s="118"/>
      <c r="C213" s="119"/>
      <c r="D213" s="120"/>
      <c r="E213" s="120"/>
      <c r="F213" s="120"/>
      <c r="G213" s="120"/>
      <c r="H213" s="120"/>
      <c r="I213" s="120"/>
      <c r="J213" s="120"/>
      <c r="K213" s="120"/>
      <c r="L213" s="120"/>
      <c r="M213" s="120"/>
      <c r="N213" s="120"/>
      <c r="O213" s="120"/>
      <c r="P213" s="120"/>
      <c r="Q213" s="120"/>
      <c r="R213" s="120"/>
      <c r="S213" s="120"/>
      <c r="T213" s="120"/>
      <c r="U213" s="120"/>
      <c r="AL213" s="246"/>
    </row>
    <row r="214" spans="1:38" outlineLevel="1" x14ac:dyDescent="0.25">
      <c r="AL214" s="246"/>
    </row>
    <row r="215" spans="1:38" outlineLevel="1" x14ac:dyDescent="0.25">
      <c r="AL215" s="246"/>
    </row>
    <row r="216" spans="1:38" outlineLevel="1" x14ac:dyDescent="0.25">
      <c r="AL216" s="246"/>
    </row>
    <row r="217" spans="1:38" outlineLevel="1" x14ac:dyDescent="0.25">
      <c r="AL217" s="246"/>
    </row>
    <row r="218" spans="1:38" outlineLevel="1" x14ac:dyDescent="0.25">
      <c r="AL218" s="246"/>
    </row>
    <row r="219" spans="1:38" outlineLevel="1" x14ac:dyDescent="0.25">
      <c r="AL219" s="246"/>
    </row>
    <row r="220" spans="1:38" outlineLevel="1" x14ac:dyDescent="0.25">
      <c r="AL220" s="246"/>
    </row>
    <row r="221" spans="1:38" outlineLevel="1" x14ac:dyDescent="0.25">
      <c r="AL221" s="246"/>
    </row>
    <row r="222" spans="1:38" outlineLevel="1" x14ac:dyDescent="0.25">
      <c r="AL222" s="246"/>
    </row>
    <row r="223" spans="1:38" outlineLevel="1" x14ac:dyDescent="0.25">
      <c r="AL223" s="246"/>
    </row>
    <row r="224" spans="1:3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c r="AC224" s="154"/>
      <c r="AD224" s="154"/>
      <c r="AE224" s="154"/>
      <c r="AF224" s="154"/>
      <c r="AG224" s="154"/>
      <c r="AH224" s="154"/>
      <c r="AI224" s="154"/>
      <c r="AJ224" s="154"/>
      <c r="AK224" s="154"/>
      <c r="AL224" s="246"/>
    </row>
    <row r="225" spans="1:38" s="4" customFormat="1" ht="18.75" x14ac:dyDescent="0.3">
      <c r="A225" s="45" t="s">
        <v>79</v>
      </c>
      <c r="AL225" s="233"/>
    </row>
    <row r="226" spans="1:38" s="4" customFormat="1" ht="32.25" outlineLevel="1" thickBot="1" x14ac:dyDescent="0.3">
      <c r="B226" s="5" t="str">
        <f t="shared" ref="B226:T226" si="130">C157</f>
        <v>Accident quarter</v>
      </c>
      <c r="C226" s="6">
        <f t="shared" si="130"/>
        <v>1</v>
      </c>
      <c r="D226" s="6">
        <f t="shared" si="130"/>
        <v>2</v>
      </c>
      <c r="E226" s="6">
        <f t="shared" si="130"/>
        <v>3</v>
      </c>
      <c r="F226" s="6">
        <f t="shared" si="130"/>
        <v>4</v>
      </c>
      <c r="G226" s="6">
        <f t="shared" si="130"/>
        <v>5</v>
      </c>
      <c r="H226" s="6">
        <f t="shared" si="130"/>
        <v>6</v>
      </c>
      <c r="I226" s="6">
        <f t="shared" si="130"/>
        <v>7</v>
      </c>
      <c r="J226" s="6">
        <f t="shared" si="130"/>
        <v>8</v>
      </c>
      <c r="K226" s="6">
        <f t="shared" si="130"/>
        <v>9</v>
      </c>
      <c r="L226" s="6">
        <f t="shared" si="130"/>
        <v>10</v>
      </c>
      <c r="M226" s="6">
        <f t="shared" si="130"/>
        <v>11</v>
      </c>
      <c r="N226" s="6">
        <f t="shared" si="130"/>
        <v>12</v>
      </c>
      <c r="O226" s="6">
        <f t="shared" si="130"/>
        <v>13</v>
      </c>
      <c r="P226" s="6">
        <f t="shared" si="130"/>
        <v>14</v>
      </c>
      <c r="Q226" s="6">
        <f t="shared" si="130"/>
        <v>15</v>
      </c>
      <c r="R226" s="6">
        <f t="shared" si="130"/>
        <v>16</v>
      </c>
      <c r="S226" s="6">
        <f t="shared" si="130"/>
        <v>17</v>
      </c>
      <c r="T226" s="6">
        <f t="shared" si="130"/>
        <v>18</v>
      </c>
      <c r="U226" s="34">
        <f>T226+1</f>
        <v>19</v>
      </c>
      <c r="V226" s="6" t="s">
        <v>23</v>
      </c>
      <c r="W226" s="34" t="s">
        <v>24</v>
      </c>
      <c r="X226" s="6" t="s">
        <v>34</v>
      </c>
      <c r="Y226" s="6" t="s">
        <v>33</v>
      </c>
      <c r="AL226" s="233"/>
    </row>
    <row r="227" spans="1:38" s="4" customFormat="1" outlineLevel="1" x14ac:dyDescent="0.25">
      <c r="B227" s="8" t="str">
        <f t="shared" ref="B227" si="131">C158</f>
        <v>2017Q1</v>
      </c>
      <c r="C227" s="9">
        <f>IF(D158="",D$201*$V94,D158)</f>
        <v>925.53859964093363</v>
      </c>
      <c r="D227" s="9">
        <f t="shared" ref="D227:U227" si="132">IF(E158="",E$201*$V94,E158)</f>
        <v>220.72946622641845</v>
      </c>
      <c r="E227" s="9">
        <f t="shared" si="132"/>
        <v>307.63942389574555</v>
      </c>
      <c r="F227" s="9">
        <f t="shared" si="132"/>
        <v>13987.685991415932</v>
      </c>
      <c r="G227" s="9">
        <f t="shared" si="132"/>
        <v>924.03881938325981</v>
      </c>
      <c r="H227" s="9">
        <f t="shared" si="132"/>
        <v>0</v>
      </c>
      <c r="I227" s="9">
        <f t="shared" si="132"/>
        <v>0</v>
      </c>
      <c r="J227" s="9">
        <f t="shared" si="132"/>
        <v>0</v>
      </c>
      <c r="K227" s="9">
        <f t="shared" si="132"/>
        <v>0</v>
      </c>
      <c r="L227" s="9">
        <f t="shared" si="132"/>
        <v>454.96811497418423</v>
      </c>
      <c r="M227" s="9">
        <f t="shared" si="132"/>
        <v>0</v>
      </c>
      <c r="N227" s="9">
        <f t="shared" si="132"/>
        <v>0</v>
      </c>
      <c r="O227" s="9">
        <f t="shared" si="132"/>
        <v>0</v>
      </c>
      <c r="P227" s="9">
        <f t="shared" si="132"/>
        <v>0</v>
      </c>
      <c r="Q227" s="9">
        <f t="shared" si="132"/>
        <v>0</v>
      </c>
      <c r="R227" s="9">
        <f t="shared" si="132"/>
        <v>0</v>
      </c>
      <c r="S227" s="10">
        <f t="shared" si="132"/>
        <v>0</v>
      </c>
      <c r="T227" s="11">
        <f t="shared" si="132"/>
        <v>0</v>
      </c>
      <c r="U227" s="36">
        <f t="shared" si="132"/>
        <v>0</v>
      </c>
      <c r="V227" s="14">
        <f>SUM(C227:U227)</f>
        <v>16820.600415536475</v>
      </c>
      <c r="W227" s="36">
        <f t="shared" ref="W227:W244" si="133">SUM(C227:U227)-SUM(D158:U158)</f>
        <v>0</v>
      </c>
      <c r="X227" s="121">
        <f>Exposure!B3</f>
        <v>1569079</v>
      </c>
      <c r="Y227" s="243">
        <f>V227/X227</f>
        <v>1.0720046865413708E-2</v>
      </c>
      <c r="AL227" s="233"/>
    </row>
    <row r="228" spans="1:38" s="4" customFormat="1" outlineLevel="1" x14ac:dyDescent="0.25">
      <c r="B228" s="8" t="str">
        <f t="shared" ref="B228" si="134">C159</f>
        <v>2017Q2</v>
      </c>
      <c r="C228" s="13">
        <f t="shared" ref="C228:U228" si="135">IF(D159="",D$201*$V95,D159)</f>
        <v>1027.9661016949153</v>
      </c>
      <c r="D228" s="13">
        <f t="shared" si="135"/>
        <v>768.21729170896811</v>
      </c>
      <c r="E228" s="13">
        <f t="shared" si="135"/>
        <v>404281.82015743374</v>
      </c>
      <c r="F228" s="13">
        <f t="shared" si="135"/>
        <v>12023.796559823757</v>
      </c>
      <c r="G228" s="13">
        <f t="shared" si="135"/>
        <v>49690.679269851069</v>
      </c>
      <c r="H228" s="13">
        <f t="shared" si="135"/>
        <v>607.40661384743078</v>
      </c>
      <c r="I228" s="13">
        <f t="shared" si="135"/>
        <v>21279.262978745683</v>
      </c>
      <c r="J228" s="13">
        <f t="shared" si="135"/>
        <v>151.60692062393915</v>
      </c>
      <c r="K228" s="13">
        <f t="shared" si="135"/>
        <v>18577.506396987981</v>
      </c>
      <c r="L228" s="13">
        <f t="shared" si="135"/>
        <v>0</v>
      </c>
      <c r="M228" s="13">
        <f t="shared" si="135"/>
        <v>332.41066844401092</v>
      </c>
      <c r="N228" s="13">
        <f t="shared" si="135"/>
        <v>867.64418115314731</v>
      </c>
      <c r="O228" s="13">
        <f t="shared" si="135"/>
        <v>80.428523890784973</v>
      </c>
      <c r="P228" s="13">
        <f t="shared" si="135"/>
        <v>0</v>
      </c>
      <c r="Q228" s="13">
        <f t="shared" si="135"/>
        <v>0</v>
      </c>
      <c r="R228" s="13">
        <f t="shared" si="135"/>
        <v>0</v>
      </c>
      <c r="S228" s="11">
        <f t="shared" si="135"/>
        <v>4532.147900000029</v>
      </c>
      <c r="T228" s="14">
        <f t="shared" si="135"/>
        <v>868.61735496573078</v>
      </c>
      <c r="U228" s="36">
        <f t="shared" si="135"/>
        <v>0</v>
      </c>
      <c r="V228" s="14">
        <f t="shared" ref="V228:V244" si="136">SUM(C228:U228)</f>
        <v>515089.51091917115</v>
      </c>
      <c r="W228" s="36">
        <f t="shared" si="133"/>
        <v>868.61735496571055</v>
      </c>
      <c r="X228" s="121">
        <f>Exposure!B4</f>
        <v>1673397</v>
      </c>
      <c r="Y228" s="243">
        <f t="shared" ref="Y228:Y244" si="137">V228/X228</f>
        <v>0.30781070536111343</v>
      </c>
      <c r="AL228" s="233"/>
    </row>
    <row r="229" spans="1:38" s="4" customFormat="1" outlineLevel="1" x14ac:dyDescent="0.25">
      <c r="B229" s="8" t="str">
        <f t="shared" ref="B229" si="138">C160</f>
        <v>2017Q3</v>
      </c>
      <c r="C229" s="13">
        <f t="shared" ref="C229:U229" si="139">IF(D160="",D$201*$V96,D160)</f>
        <v>113.11278863232683</v>
      </c>
      <c r="D229" s="13">
        <f t="shared" si="139"/>
        <v>17255.728048938057</v>
      </c>
      <c r="E229" s="13">
        <f t="shared" si="139"/>
        <v>6062.5852215859031</v>
      </c>
      <c r="F229" s="13">
        <f t="shared" si="139"/>
        <v>27369.89907423313</v>
      </c>
      <c r="G229" s="13">
        <f t="shared" si="139"/>
        <v>4112.0677674846602</v>
      </c>
      <c r="H229" s="13">
        <f t="shared" si="139"/>
        <v>3609.2622695121977</v>
      </c>
      <c r="I229" s="13">
        <f t="shared" si="139"/>
        <v>8449.0652025130003</v>
      </c>
      <c r="J229" s="13">
        <f t="shared" si="139"/>
        <v>470.65642228915459</v>
      </c>
      <c r="K229" s="13">
        <f t="shared" si="139"/>
        <v>3141.661989622643</v>
      </c>
      <c r="L229" s="13">
        <f t="shared" si="139"/>
        <v>10418.58391966783</v>
      </c>
      <c r="M229" s="13">
        <f t="shared" si="139"/>
        <v>281.13247951807284</v>
      </c>
      <c r="N229" s="13">
        <f t="shared" si="139"/>
        <v>339.53639820819166</v>
      </c>
      <c r="O229" s="13">
        <f t="shared" si="139"/>
        <v>964.63809567430235</v>
      </c>
      <c r="P229" s="13">
        <f t="shared" si="139"/>
        <v>0</v>
      </c>
      <c r="Q229" s="13">
        <f t="shared" si="139"/>
        <v>436.80768421052142</v>
      </c>
      <c r="R229" s="15">
        <f t="shared" si="139"/>
        <v>469403.84190000006</v>
      </c>
      <c r="S229" s="14">
        <f t="shared" si="139"/>
        <v>1296.4438133816877</v>
      </c>
      <c r="T229" s="14">
        <f t="shared" si="139"/>
        <v>868.61735496573078</v>
      </c>
      <c r="U229" s="36">
        <f t="shared" si="139"/>
        <v>0</v>
      </c>
      <c r="V229" s="14">
        <f t="shared" si="136"/>
        <v>554593.64043043752</v>
      </c>
      <c r="W229" s="36">
        <f t="shared" si="133"/>
        <v>2165.0611683474854</v>
      </c>
      <c r="X229" s="121">
        <f>Exposure!B5</f>
        <v>2022359</v>
      </c>
      <c r="Y229" s="243">
        <f t="shared" si="137"/>
        <v>0.27423105414540028</v>
      </c>
      <c r="AL229" s="233"/>
    </row>
    <row r="230" spans="1:38" s="4" customFormat="1" outlineLevel="1" x14ac:dyDescent="0.25">
      <c r="B230" s="8" t="str">
        <f t="shared" ref="B230" si="140">C161</f>
        <v>2017Q4</v>
      </c>
      <c r="C230" s="13">
        <f t="shared" ref="C230:U230" si="141">IF(D161="",D$201*$V97,D161)</f>
        <v>1054.8488453097345</v>
      </c>
      <c r="D230" s="13">
        <f t="shared" si="141"/>
        <v>178287.59348176213</v>
      </c>
      <c r="E230" s="13">
        <f t="shared" si="141"/>
        <v>189481.00745495176</v>
      </c>
      <c r="F230" s="13">
        <f t="shared" si="141"/>
        <v>171054.90873610866</v>
      </c>
      <c r="G230" s="13">
        <f t="shared" si="141"/>
        <v>10917.758441986032</v>
      </c>
      <c r="H230" s="13">
        <f t="shared" si="141"/>
        <v>31024.5994318025</v>
      </c>
      <c r="I230" s="13">
        <f t="shared" si="141"/>
        <v>2860.5886710843192</v>
      </c>
      <c r="J230" s="13">
        <f t="shared" si="141"/>
        <v>9903.154418010261</v>
      </c>
      <c r="K230" s="13">
        <f t="shared" si="141"/>
        <v>4412.6268006993005</v>
      </c>
      <c r="L230" s="13">
        <f t="shared" si="141"/>
        <v>13323.037798881243</v>
      </c>
      <c r="M230" s="13">
        <f t="shared" si="141"/>
        <v>629.40810529011571</v>
      </c>
      <c r="N230" s="13">
        <f t="shared" si="141"/>
        <v>2786.4806569125935</v>
      </c>
      <c r="O230" s="13">
        <f t="shared" si="141"/>
        <v>3330.1237425084482</v>
      </c>
      <c r="P230" s="13">
        <f t="shared" si="141"/>
        <v>2796.8922305764413</v>
      </c>
      <c r="Q230" s="15">
        <f t="shared" si="141"/>
        <v>0</v>
      </c>
      <c r="R230" s="13">
        <f t="shared" si="141"/>
        <v>4192.4799935228702</v>
      </c>
      <c r="S230" s="14">
        <f t="shared" si="141"/>
        <v>2808.9615956603234</v>
      </c>
      <c r="T230" s="14">
        <f t="shared" si="141"/>
        <v>1882.0042690924167</v>
      </c>
      <c r="U230" s="36">
        <f t="shared" si="141"/>
        <v>0</v>
      </c>
      <c r="V230" s="14">
        <f t="shared" si="136"/>
        <v>630746.47467415931</v>
      </c>
      <c r="W230" s="36">
        <f t="shared" si="133"/>
        <v>8883.4458582756342</v>
      </c>
      <c r="X230" s="121">
        <f>Exposure!B6</f>
        <v>2356343</v>
      </c>
      <c r="Y230" s="243">
        <f t="shared" si="137"/>
        <v>0.26768024632838228</v>
      </c>
      <c r="AL230" s="233"/>
    </row>
    <row r="231" spans="1:38" s="4" customFormat="1" outlineLevel="1" x14ac:dyDescent="0.25">
      <c r="B231" s="8" t="str">
        <f t="shared" ref="B231" si="142">C162</f>
        <v>2018Q1</v>
      </c>
      <c r="C231" s="13">
        <f t="shared" ref="C231:U231" si="143">IF(D162="",D$201*$V98,D162)</f>
        <v>15325.643156387665</v>
      </c>
      <c r="D231" s="13">
        <f t="shared" si="143"/>
        <v>34386.742725679229</v>
      </c>
      <c r="E231" s="13">
        <f t="shared" si="143"/>
        <v>69567.92869193689</v>
      </c>
      <c r="F231" s="13">
        <f t="shared" si="143"/>
        <v>264918.66640679439</v>
      </c>
      <c r="G231" s="13">
        <f t="shared" si="143"/>
        <v>18533.906839254752</v>
      </c>
      <c r="H231" s="13">
        <f t="shared" si="143"/>
        <v>61610.407364457795</v>
      </c>
      <c r="I231" s="13">
        <f t="shared" si="143"/>
        <v>33182.834762006896</v>
      </c>
      <c r="J231" s="13">
        <f t="shared" si="143"/>
        <v>18872.074545454543</v>
      </c>
      <c r="K231" s="13">
        <f t="shared" si="143"/>
        <v>189.20503442340791</v>
      </c>
      <c r="L231" s="13">
        <f t="shared" si="143"/>
        <v>2222.3671075085322</v>
      </c>
      <c r="M231" s="13">
        <f t="shared" si="143"/>
        <v>1258.2431509753787</v>
      </c>
      <c r="N231" s="13">
        <f t="shared" si="143"/>
        <v>0</v>
      </c>
      <c r="O231" s="13">
        <f t="shared" si="143"/>
        <v>0</v>
      </c>
      <c r="P231" s="15">
        <f t="shared" si="143"/>
        <v>0</v>
      </c>
      <c r="Q231" s="13">
        <f t="shared" si="143"/>
        <v>8182.7967726623174</v>
      </c>
      <c r="R231" s="13">
        <f t="shared" si="143"/>
        <v>5482.4738376837531</v>
      </c>
      <c r="S231" s="14">
        <f t="shared" si="143"/>
        <v>3673.2574712481151</v>
      </c>
      <c r="T231" s="14">
        <f t="shared" si="143"/>
        <v>2461.0825057362372</v>
      </c>
      <c r="U231" s="36">
        <f t="shared" si="143"/>
        <v>0</v>
      </c>
      <c r="V231" s="14">
        <f t="shared" si="136"/>
        <v>539867.63037220994</v>
      </c>
      <c r="W231" s="36">
        <f t="shared" si="133"/>
        <v>19799.610587330477</v>
      </c>
      <c r="X231" s="121">
        <f>Exposure!B7</f>
        <v>2419303</v>
      </c>
      <c r="Y231" s="243">
        <f t="shared" si="137"/>
        <v>0.2231500685826496</v>
      </c>
      <c r="AL231" s="233"/>
    </row>
    <row r="232" spans="1:38" s="4" customFormat="1" outlineLevel="1" x14ac:dyDescent="0.25">
      <c r="B232" s="8" t="str">
        <f t="shared" ref="B232" si="144">C163</f>
        <v>2018Q2</v>
      </c>
      <c r="C232" s="13">
        <f t="shared" ref="C232:U232" si="145">IF(D163="",D$201*$V99,D163)</f>
        <v>9119.6072173531993</v>
      </c>
      <c r="D232" s="13">
        <f t="shared" si="145"/>
        <v>2375789.0782657759</v>
      </c>
      <c r="E232" s="13">
        <f t="shared" si="145"/>
        <v>21876.080956445898</v>
      </c>
      <c r="F232" s="13">
        <f t="shared" si="145"/>
        <v>12468.796470970592</v>
      </c>
      <c r="G232" s="13">
        <f t="shared" si="145"/>
        <v>11991.122721815707</v>
      </c>
      <c r="H232" s="13">
        <f t="shared" si="145"/>
        <v>30440.535389150838</v>
      </c>
      <c r="I232" s="13">
        <f t="shared" si="145"/>
        <v>12439.568680288439</v>
      </c>
      <c r="J232" s="13">
        <f t="shared" si="145"/>
        <v>4865.3033321859293</v>
      </c>
      <c r="K232" s="13">
        <f t="shared" si="145"/>
        <v>16285.174193045927</v>
      </c>
      <c r="L232" s="13">
        <f t="shared" si="145"/>
        <v>327078.31706615747</v>
      </c>
      <c r="M232" s="13">
        <f t="shared" si="145"/>
        <v>0</v>
      </c>
      <c r="N232" s="13">
        <f t="shared" si="145"/>
        <v>7306.7388276942984</v>
      </c>
      <c r="O232" s="15">
        <f t="shared" si="145"/>
        <v>1012.9047499997542</v>
      </c>
      <c r="P232" s="13">
        <f t="shared" si="145"/>
        <v>10057.871362359301</v>
      </c>
      <c r="Q232" s="13">
        <f t="shared" si="145"/>
        <v>6738.7738127807324</v>
      </c>
      <c r="R232" s="13">
        <f t="shared" si="145"/>
        <v>4514.978454563091</v>
      </c>
      <c r="S232" s="14">
        <f t="shared" si="145"/>
        <v>3025.0355645572713</v>
      </c>
      <c r="T232" s="14">
        <f t="shared" si="145"/>
        <v>2026.7738282533719</v>
      </c>
      <c r="U232" s="36">
        <f t="shared" si="145"/>
        <v>0</v>
      </c>
      <c r="V232" s="14">
        <f t="shared" si="136"/>
        <v>2857036.6608933969</v>
      </c>
      <c r="W232" s="36">
        <f t="shared" si="133"/>
        <v>26363.43302251352</v>
      </c>
      <c r="X232" s="121">
        <f>Exposure!B8</f>
        <v>3186897</v>
      </c>
      <c r="Y232" s="243">
        <f t="shared" si="137"/>
        <v>0.89649482267340208</v>
      </c>
      <c r="AL232" s="233"/>
    </row>
    <row r="233" spans="1:38" s="4" customFormat="1" outlineLevel="1" x14ac:dyDescent="0.25">
      <c r="B233" s="8" t="str">
        <f t="shared" ref="B233" si="146">C164</f>
        <v>2018Q3</v>
      </c>
      <c r="C233" s="13">
        <f t="shared" ref="C233:U233" si="147">IF(D164="",D$201*$V100,D164)</f>
        <v>159.46538124452235</v>
      </c>
      <c r="D233" s="13">
        <f t="shared" si="147"/>
        <v>261.78593444312475</v>
      </c>
      <c r="E233" s="13">
        <f t="shared" si="147"/>
        <v>1014.0118751186994</v>
      </c>
      <c r="F233" s="13">
        <f t="shared" si="147"/>
        <v>42562.373465576595</v>
      </c>
      <c r="G233" s="13">
        <f t="shared" si="147"/>
        <v>2295.5223962264186</v>
      </c>
      <c r="H233" s="13">
        <f t="shared" si="147"/>
        <v>821.08118444055935</v>
      </c>
      <c r="I233" s="13">
        <f t="shared" si="147"/>
        <v>171.1770567986249</v>
      </c>
      <c r="J233" s="13">
        <f t="shared" si="147"/>
        <v>106.79781911262546</v>
      </c>
      <c r="K233" s="13">
        <f t="shared" si="147"/>
        <v>1058.6588676844731</v>
      </c>
      <c r="L233" s="13">
        <f t="shared" si="147"/>
        <v>131.95663383838635</v>
      </c>
      <c r="M233" s="13">
        <f t="shared" si="147"/>
        <v>420.68299248120275</v>
      </c>
      <c r="N233" s="15">
        <f t="shared" si="147"/>
        <v>8808.393</v>
      </c>
      <c r="O233" s="13">
        <f t="shared" si="147"/>
        <v>16084.016037888006</v>
      </c>
      <c r="P233" s="13">
        <f t="shared" si="147"/>
        <v>10776.290745384966</v>
      </c>
      <c r="Q233" s="13">
        <f t="shared" si="147"/>
        <v>7220.1147994079274</v>
      </c>
      <c r="R233" s="13">
        <f t="shared" si="147"/>
        <v>4837.4769156033117</v>
      </c>
      <c r="S233" s="14">
        <f t="shared" si="147"/>
        <v>3241.1095334542192</v>
      </c>
      <c r="T233" s="14">
        <f t="shared" si="147"/>
        <v>2171.5433874143273</v>
      </c>
      <c r="U233" s="36">
        <f t="shared" si="147"/>
        <v>0</v>
      </c>
      <c r="V233" s="14">
        <f t="shared" si="136"/>
        <v>102142.45802611799</v>
      </c>
      <c r="W233" s="36">
        <f t="shared" si="133"/>
        <v>44330.551419152762</v>
      </c>
      <c r="X233" s="121">
        <f>Exposure!B9</f>
        <v>3867944</v>
      </c>
      <c r="Y233" s="243">
        <f t="shared" si="137"/>
        <v>2.6407429380083579E-2</v>
      </c>
      <c r="AL233" s="233"/>
    </row>
    <row r="234" spans="1:38" s="4" customFormat="1" outlineLevel="1" x14ac:dyDescent="0.25">
      <c r="B234" s="8" t="str">
        <f t="shared" ref="B234" si="148">C165</f>
        <v>2018Q4</v>
      </c>
      <c r="C234" s="13">
        <f t="shared" ref="C234:U234" si="149">IF(D165="",D$201*$V101,D165)</f>
        <v>2317.4317452090595</v>
      </c>
      <c r="D234" s="13">
        <f t="shared" si="149"/>
        <v>21518.460754332758</v>
      </c>
      <c r="E234" s="13">
        <f t="shared" si="149"/>
        <v>34813.714590146301</v>
      </c>
      <c r="F234" s="13">
        <f t="shared" si="149"/>
        <v>118723.98617817328</v>
      </c>
      <c r="G234" s="13">
        <f t="shared" si="149"/>
        <v>1976.218221590919</v>
      </c>
      <c r="H234" s="13">
        <f t="shared" si="149"/>
        <v>11440.993034423398</v>
      </c>
      <c r="I234" s="13">
        <f t="shared" si="149"/>
        <v>180074.44532423207</v>
      </c>
      <c r="J234" s="13">
        <f t="shared" si="149"/>
        <v>0</v>
      </c>
      <c r="K234" s="13">
        <f t="shared" si="149"/>
        <v>2263.0439667508263</v>
      </c>
      <c r="L234" s="13">
        <f t="shared" si="149"/>
        <v>16.533078529642147</v>
      </c>
      <c r="M234" s="15">
        <f t="shared" si="149"/>
        <v>227.95499999996977</v>
      </c>
      <c r="N234" s="13">
        <f t="shared" si="149"/>
        <v>24005.994086400009</v>
      </c>
      <c r="O234" s="13">
        <f t="shared" si="149"/>
        <v>16084.016037888006</v>
      </c>
      <c r="P234" s="13">
        <f t="shared" si="149"/>
        <v>10776.290745384966</v>
      </c>
      <c r="Q234" s="13">
        <f t="shared" si="149"/>
        <v>7220.1147994079274</v>
      </c>
      <c r="R234" s="13">
        <f t="shared" si="149"/>
        <v>4837.4769156033117</v>
      </c>
      <c r="S234" s="14">
        <f t="shared" si="149"/>
        <v>3241.1095334542192</v>
      </c>
      <c r="T234" s="14">
        <f t="shared" si="149"/>
        <v>2171.5433874143273</v>
      </c>
      <c r="U234" s="36">
        <f t="shared" si="149"/>
        <v>0</v>
      </c>
      <c r="V234" s="14">
        <f t="shared" si="136"/>
        <v>441709.3273989411</v>
      </c>
      <c r="W234" s="36">
        <f t="shared" si="133"/>
        <v>68336.545505552844</v>
      </c>
      <c r="X234" s="121">
        <f>Exposure!B10</f>
        <v>4376067</v>
      </c>
      <c r="Y234" s="243">
        <f t="shared" si="137"/>
        <v>0.10093751475901559</v>
      </c>
      <c r="AL234" s="233"/>
    </row>
    <row r="235" spans="1:38" s="4" customFormat="1" outlineLevel="1" x14ac:dyDescent="0.25">
      <c r="B235" s="8" t="str">
        <f t="shared" ref="B235" si="150">C166</f>
        <v>2019Q1</v>
      </c>
      <c r="C235" s="13">
        <f t="shared" ref="C235:U235" si="151">IF(D166="",D$201*$V102,D166)</f>
        <v>3087.4681356152523</v>
      </c>
      <c r="D235" s="13">
        <f t="shared" si="151"/>
        <v>133911.72541265062</v>
      </c>
      <c r="E235" s="13">
        <f t="shared" si="151"/>
        <v>819506.80414837063</v>
      </c>
      <c r="F235" s="13">
        <f t="shared" si="151"/>
        <v>1237610.7409645985</v>
      </c>
      <c r="G235" s="13">
        <f t="shared" si="151"/>
        <v>2863.5495602409915</v>
      </c>
      <c r="H235" s="13">
        <f t="shared" si="151"/>
        <v>1420712.4609223555</v>
      </c>
      <c r="I235" s="13">
        <f t="shared" si="151"/>
        <v>1246.7762370650148</v>
      </c>
      <c r="J235" s="13">
        <f t="shared" si="151"/>
        <v>892156.51730639779</v>
      </c>
      <c r="K235" s="13">
        <f t="shared" si="151"/>
        <v>2810.5387339179442</v>
      </c>
      <c r="L235" s="15">
        <f t="shared" si="151"/>
        <v>0</v>
      </c>
      <c r="M235" s="13">
        <f t="shared" si="151"/>
        <v>28663.873536000014</v>
      </c>
      <c r="N235" s="13">
        <f t="shared" si="151"/>
        <v>19204.795269120008</v>
      </c>
      <c r="O235" s="13">
        <f t="shared" si="151"/>
        <v>12867.212830310405</v>
      </c>
      <c r="P235" s="13">
        <f t="shared" si="151"/>
        <v>8621.0325963079722</v>
      </c>
      <c r="Q235" s="13">
        <f t="shared" si="151"/>
        <v>5776.0918395263416</v>
      </c>
      <c r="R235" s="13">
        <f t="shared" si="151"/>
        <v>3869.9815324826495</v>
      </c>
      <c r="S235" s="14">
        <f t="shared" si="151"/>
        <v>2592.8876267633755</v>
      </c>
      <c r="T235" s="14">
        <f t="shared" si="151"/>
        <v>1737.2347099314616</v>
      </c>
      <c r="U235" s="36">
        <f t="shared" si="151"/>
        <v>0</v>
      </c>
      <c r="V235" s="14">
        <f t="shared" si="136"/>
        <v>4597239.6913616545</v>
      </c>
      <c r="W235" s="36">
        <f t="shared" si="133"/>
        <v>83333.109940442257</v>
      </c>
      <c r="X235" s="121">
        <f>Exposure!B11</f>
        <v>5021710</v>
      </c>
      <c r="Y235" s="243">
        <f t="shared" si="137"/>
        <v>0.91547295470301049</v>
      </c>
      <c r="AL235" s="233"/>
    </row>
    <row r="236" spans="1:38" s="4" customFormat="1" outlineLevel="1" x14ac:dyDescent="0.25">
      <c r="B236" s="8" t="str">
        <f t="shared" ref="B236" si="152">C167</f>
        <v>2019Q2</v>
      </c>
      <c r="C236" s="13">
        <f t="shared" ref="C236:U236" si="153">IF(D167="",D$201*$V103,D167)</f>
        <v>3458.1695718588649</v>
      </c>
      <c r="D236" s="13">
        <f t="shared" si="153"/>
        <v>16835.707882718703</v>
      </c>
      <c r="E236" s="13">
        <f t="shared" si="153"/>
        <v>14723.965774694059</v>
      </c>
      <c r="F236" s="13">
        <f t="shared" si="153"/>
        <v>265.01753442340788</v>
      </c>
      <c r="G236" s="13">
        <f t="shared" si="153"/>
        <v>2657.4791083617747</v>
      </c>
      <c r="H236" s="13">
        <f t="shared" si="153"/>
        <v>2514.3244561068682</v>
      </c>
      <c r="I236" s="13">
        <f t="shared" si="153"/>
        <v>0</v>
      </c>
      <c r="J236" s="13">
        <f t="shared" si="153"/>
        <v>0</v>
      </c>
      <c r="K236" s="15">
        <f t="shared" si="153"/>
        <v>0</v>
      </c>
      <c r="L236" s="13">
        <f t="shared" si="153"/>
        <v>28521.267200000009</v>
      </c>
      <c r="M236" s="13">
        <f t="shared" si="153"/>
        <v>19109.249024000008</v>
      </c>
      <c r="N236" s="13">
        <f t="shared" si="153"/>
        <v>12803.196846080005</v>
      </c>
      <c r="O236" s="13">
        <f t="shared" si="153"/>
        <v>8578.1418868736037</v>
      </c>
      <c r="P236" s="13">
        <f t="shared" si="153"/>
        <v>5747.3550642053151</v>
      </c>
      <c r="Q236" s="13">
        <f t="shared" si="153"/>
        <v>3850.7278930175612</v>
      </c>
      <c r="R236" s="13">
        <f t="shared" si="153"/>
        <v>2579.9876883217662</v>
      </c>
      <c r="S236" s="14">
        <f t="shared" si="153"/>
        <v>1728.5917511755836</v>
      </c>
      <c r="T236" s="14">
        <f t="shared" si="153"/>
        <v>1158.1564732876411</v>
      </c>
      <c r="U236" s="36">
        <f t="shared" si="153"/>
        <v>0</v>
      </c>
      <c r="V236" s="14">
        <f t="shared" si="136"/>
        <v>124531.33815512518</v>
      </c>
      <c r="W236" s="36">
        <f t="shared" si="133"/>
        <v>84076.673826961502</v>
      </c>
      <c r="X236" s="121">
        <f>Exposure!B12</f>
        <v>6470189</v>
      </c>
      <c r="Y236" s="243">
        <f t="shared" si="137"/>
        <v>1.9246939796522974E-2</v>
      </c>
      <c r="AL236" s="233"/>
    </row>
    <row r="237" spans="1:38" s="4" customFormat="1" outlineLevel="1" x14ac:dyDescent="0.25">
      <c r="B237" s="8" t="str">
        <f t="shared" ref="B237" si="154">C168</f>
        <v>2019Q3</v>
      </c>
      <c r="C237" s="13">
        <f t="shared" ref="C237:U237" si="155">IF(D168="",D$201*$V104,D168)</f>
        <v>2911.1459039451124</v>
      </c>
      <c r="D237" s="13">
        <f t="shared" si="155"/>
        <v>19113.224034965038</v>
      </c>
      <c r="E237" s="13">
        <f t="shared" si="155"/>
        <v>34145.106537005166</v>
      </c>
      <c r="F237" s="13">
        <f t="shared" si="155"/>
        <v>97380.41830716726</v>
      </c>
      <c r="G237" s="13">
        <f t="shared" si="155"/>
        <v>52455.803301102649</v>
      </c>
      <c r="H237" s="13">
        <f t="shared" si="155"/>
        <v>7458.6430639730634</v>
      </c>
      <c r="I237" s="13">
        <f t="shared" si="155"/>
        <v>994.75728320803069</v>
      </c>
      <c r="J237" s="15">
        <f t="shared" si="155"/>
        <v>0</v>
      </c>
      <c r="K237" s="13">
        <f t="shared" si="155"/>
        <v>49020.928000000014</v>
      </c>
      <c r="L237" s="13">
        <f t="shared" si="155"/>
        <v>39216.74240000001</v>
      </c>
      <c r="M237" s="13">
        <f t="shared" si="155"/>
        <v>26275.217408000011</v>
      </c>
      <c r="N237" s="13">
        <f t="shared" si="155"/>
        <v>17604.395663360006</v>
      </c>
      <c r="O237" s="13">
        <f t="shared" si="155"/>
        <v>11794.945094451205</v>
      </c>
      <c r="P237" s="13">
        <f t="shared" si="155"/>
        <v>7902.6132132823086</v>
      </c>
      <c r="Q237" s="13">
        <f t="shared" si="155"/>
        <v>5294.7508528991466</v>
      </c>
      <c r="R237" s="13">
        <f t="shared" si="155"/>
        <v>3547.4830714424284</v>
      </c>
      <c r="S237" s="14">
        <f t="shared" si="155"/>
        <v>2376.8136578664275</v>
      </c>
      <c r="T237" s="14">
        <f t="shared" si="155"/>
        <v>1592.4651507705066</v>
      </c>
      <c r="U237" s="36">
        <f t="shared" si="155"/>
        <v>0</v>
      </c>
      <c r="V237" s="14">
        <f t="shared" si="136"/>
        <v>379085.45294343837</v>
      </c>
      <c r="W237" s="36">
        <f t="shared" si="133"/>
        <v>164626.35451207205</v>
      </c>
      <c r="X237" s="121">
        <f>Exposure!B13</f>
        <v>7909065</v>
      </c>
      <c r="Y237" s="243">
        <f t="shared" si="137"/>
        <v>4.7930501638744703E-2</v>
      </c>
      <c r="AL237" s="233"/>
    </row>
    <row r="238" spans="1:38" s="4" customFormat="1" outlineLevel="1" x14ac:dyDescent="0.25">
      <c r="B238" s="8" t="str">
        <f t="shared" ref="B238" si="156">C169</f>
        <v>2019Q4</v>
      </c>
      <c r="C238" s="13">
        <f t="shared" ref="C238:U238" si="157">IF(D169="",D$201*$V105,D169)</f>
        <v>7112.3072749125886</v>
      </c>
      <c r="D238" s="13">
        <f t="shared" si="157"/>
        <v>9479.3379421256468</v>
      </c>
      <c r="E238" s="13">
        <f t="shared" si="157"/>
        <v>316634.74681292672</v>
      </c>
      <c r="F238" s="13">
        <f t="shared" si="157"/>
        <v>265861.11790606455</v>
      </c>
      <c r="G238" s="13">
        <f t="shared" si="157"/>
        <v>733175.44574705407</v>
      </c>
      <c r="H238" s="13">
        <f t="shared" si="157"/>
        <v>69112.978382623362</v>
      </c>
      <c r="I238" s="15">
        <f t="shared" si="157"/>
        <v>80762.584249999971</v>
      </c>
      <c r="J238" s="13">
        <f t="shared" si="157"/>
        <v>77987.840000000026</v>
      </c>
      <c r="K238" s="13">
        <f t="shared" si="157"/>
        <v>62390.272000000019</v>
      </c>
      <c r="L238" s="13">
        <f t="shared" si="157"/>
        <v>49912.217600000018</v>
      </c>
      <c r="M238" s="13">
        <f t="shared" si="157"/>
        <v>33441.185792000011</v>
      </c>
      <c r="N238" s="13">
        <f t="shared" si="157"/>
        <v>22405.594480640008</v>
      </c>
      <c r="O238" s="13">
        <f t="shared" si="157"/>
        <v>15011.748302028805</v>
      </c>
      <c r="P238" s="13">
        <f t="shared" si="157"/>
        <v>10057.871362359301</v>
      </c>
      <c r="Q238" s="13">
        <f t="shared" si="157"/>
        <v>6738.7738127807324</v>
      </c>
      <c r="R238" s="13">
        <f t="shared" si="157"/>
        <v>4514.978454563091</v>
      </c>
      <c r="S238" s="14">
        <f t="shared" si="157"/>
        <v>3025.0355645572713</v>
      </c>
      <c r="T238" s="14">
        <f t="shared" si="157"/>
        <v>2026.7738282533719</v>
      </c>
      <c r="U238" s="36">
        <f t="shared" si="157"/>
        <v>0</v>
      </c>
      <c r="V238" s="14">
        <f t="shared" si="136"/>
        <v>1769650.8095128897</v>
      </c>
      <c r="W238" s="36">
        <f t="shared" si="133"/>
        <v>287512.29119718261</v>
      </c>
      <c r="X238" s="121">
        <f>Exposure!B14</f>
        <v>7287777</v>
      </c>
      <c r="Y238" s="243">
        <f t="shared" si="137"/>
        <v>0.24282450046329487</v>
      </c>
      <c r="AL238" s="233"/>
    </row>
    <row r="239" spans="1:38" s="4" customFormat="1" outlineLevel="1" x14ac:dyDescent="0.25">
      <c r="B239" s="8" t="str">
        <f t="shared" ref="B239" si="158">C170</f>
        <v>2020Q1</v>
      </c>
      <c r="C239" s="13">
        <f t="shared" ref="C239:U239" si="159">IF(D170="",D$201*$V106,D170)</f>
        <v>14738.34459036145</v>
      </c>
      <c r="D239" s="13">
        <f t="shared" si="159"/>
        <v>237522.27746672364</v>
      </c>
      <c r="E239" s="13">
        <f t="shared" si="159"/>
        <v>452383.13687786274</v>
      </c>
      <c r="F239" s="13">
        <f t="shared" si="159"/>
        <v>178375.78522727272</v>
      </c>
      <c r="G239" s="13">
        <f t="shared" si="159"/>
        <v>94239.196680451088</v>
      </c>
      <c r="H239" s="15">
        <f t="shared" si="159"/>
        <v>14076.364500000031</v>
      </c>
      <c r="I239" s="13">
        <f t="shared" si="159"/>
        <v>174080.00000000003</v>
      </c>
      <c r="J239" s="13">
        <f t="shared" si="159"/>
        <v>139264.00000000003</v>
      </c>
      <c r="K239" s="13">
        <f t="shared" si="159"/>
        <v>111411.20000000003</v>
      </c>
      <c r="L239" s="13">
        <f t="shared" si="159"/>
        <v>89128.960000000036</v>
      </c>
      <c r="M239" s="13">
        <f t="shared" si="159"/>
        <v>59716.403200000022</v>
      </c>
      <c r="N239" s="13">
        <f t="shared" si="159"/>
        <v>40009.990144000018</v>
      </c>
      <c r="O239" s="13">
        <f t="shared" si="159"/>
        <v>26806.693396480012</v>
      </c>
      <c r="P239" s="13">
        <f t="shared" si="159"/>
        <v>17960.484575641611</v>
      </c>
      <c r="Q239" s="13">
        <f t="shared" si="159"/>
        <v>12033.524665679879</v>
      </c>
      <c r="R239" s="13">
        <f t="shared" si="159"/>
        <v>8062.4615260055198</v>
      </c>
      <c r="S239" s="14">
        <f t="shared" si="159"/>
        <v>5401.8492224236988</v>
      </c>
      <c r="T239" s="14">
        <f t="shared" si="159"/>
        <v>3619.2389790238785</v>
      </c>
      <c r="U239" s="36">
        <f t="shared" si="159"/>
        <v>0</v>
      </c>
      <c r="V239" s="14">
        <f t="shared" si="136"/>
        <v>1678829.9110519262</v>
      </c>
      <c r="W239" s="36">
        <f t="shared" si="133"/>
        <v>687494.80570925458</v>
      </c>
      <c r="X239" s="121">
        <f>Exposure!B15</f>
        <v>7633523</v>
      </c>
      <c r="Y239" s="243">
        <f t="shared" si="137"/>
        <v>0.21992858488170222</v>
      </c>
      <c r="AL239" s="233"/>
    </row>
    <row r="240" spans="1:38" s="4" customFormat="1" outlineLevel="1" x14ac:dyDescent="0.25">
      <c r="B240" s="8" t="str">
        <f t="shared" ref="B240" si="160">C171</f>
        <v>2020Q2</v>
      </c>
      <c r="C240" s="13">
        <f t="shared" ref="C240:U240" si="161">IF(D171="",D$201*$V107,D171)</f>
        <v>19264.991232935161</v>
      </c>
      <c r="D240" s="13">
        <f t="shared" si="161"/>
        <v>3824695.7146781185</v>
      </c>
      <c r="E240" s="13">
        <f t="shared" si="161"/>
        <v>452166.35338699538</v>
      </c>
      <c r="F240" s="13">
        <f t="shared" si="161"/>
        <v>300812.49094047665</v>
      </c>
      <c r="G240" s="15">
        <f t="shared" si="161"/>
        <v>340714.56450000004</v>
      </c>
      <c r="H240" s="13">
        <f t="shared" si="161"/>
        <v>130560</v>
      </c>
      <c r="I240" s="13">
        <f t="shared" si="161"/>
        <v>104448.00000000001</v>
      </c>
      <c r="J240" s="13">
        <f t="shared" si="161"/>
        <v>83558.400000000023</v>
      </c>
      <c r="K240" s="13">
        <f t="shared" si="161"/>
        <v>66846.720000000016</v>
      </c>
      <c r="L240" s="13">
        <f t="shared" si="161"/>
        <v>53477.376000000018</v>
      </c>
      <c r="M240" s="13">
        <f t="shared" si="161"/>
        <v>35829.841920000013</v>
      </c>
      <c r="N240" s="13">
        <f t="shared" si="161"/>
        <v>24005.994086400009</v>
      </c>
      <c r="O240" s="13">
        <f t="shared" si="161"/>
        <v>16084.016037888006</v>
      </c>
      <c r="P240" s="13">
        <f t="shared" si="161"/>
        <v>10776.290745384966</v>
      </c>
      <c r="Q240" s="13">
        <f t="shared" si="161"/>
        <v>7220.1147994079274</v>
      </c>
      <c r="R240" s="13">
        <f t="shared" si="161"/>
        <v>4837.4769156033117</v>
      </c>
      <c r="S240" s="14">
        <f t="shared" si="161"/>
        <v>3241.1095334542192</v>
      </c>
      <c r="T240" s="14">
        <f t="shared" si="161"/>
        <v>2171.5433874143273</v>
      </c>
      <c r="U240" s="36">
        <f t="shared" si="161"/>
        <v>0</v>
      </c>
      <c r="V240" s="14">
        <f t="shared" si="136"/>
        <v>5480710.9981640792</v>
      </c>
      <c r="W240" s="36">
        <f t="shared" si="133"/>
        <v>543056.8834255524</v>
      </c>
      <c r="X240" s="121">
        <f>Exposure!B16</f>
        <v>7262837</v>
      </c>
      <c r="Y240" s="243">
        <f t="shared" si="137"/>
        <v>0.75462398483734094</v>
      </c>
      <c r="AL240" s="233"/>
    </row>
    <row r="241" spans="2:38" s="4" customFormat="1" outlineLevel="1" x14ac:dyDescent="0.25">
      <c r="B241" s="8" t="str">
        <f t="shared" ref="B241" si="162">C172</f>
        <v>2020Q3</v>
      </c>
      <c r="C241" s="13">
        <f t="shared" ref="C241:U241" si="163">IF(D172="",D$201*$V108,D172)</f>
        <v>8239.9017981340112</v>
      </c>
      <c r="D241" s="13">
        <f t="shared" si="163"/>
        <v>33357.03031986532</v>
      </c>
      <c r="E241" s="13">
        <f t="shared" si="163"/>
        <v>152740.71679197994</v>
      </c>
      <c r="F241" s="15">
        <f t="shared" si="163"/>
        <v>24234.35</v>
      </c>
      <c r="G241" s="13">
        <f t="shared" si="163"/>
        <v>166137.60000000001</v>
      </c>
      <c r="H241" s="13">
        <f t="shared" si="163"/>
        <v>132910.07999999999</v>
      </c>
      <c r="I241" s="13">
        <f t="shared" si="163"/>
        <v>106328.06400000001</v>
      </c>
      <c r="J241" s="13">
        <f t="shared" si="163"/>
        <v>85062.45120000001</v>
      </c>
      <c r="K241" s="13">
        <f t="shared" si="163"/>
        <v>68049.960960000011</v>
      </c>
      <c r="L241" s="13">
        <f t="shared" si="163"/>
        <v>54439.968768000013</v>
      </c>
      <c r="M241" s="13">
        <f t="shared" si="163"/>
        <v>36474.779074560014</v>
      </c>
      <c r="N241" s="13">
        <f t="shared" si="163"/>
        <v>24438.101979955209</v>
      </c>
      <c r="O241" s="13">
        <f t="shared" si="163"/>
        <v>16373.528326569991</v>
      </c>
      <c r="P241" s="13">
        <f t="shared" si="163"/>
        <v>10970.263978801895</v>
      </c>
      <c r="Q241" s="13">
        <f t="shared" si="163"/>
        <v>7350.0768657972694</v>
      </c>
      <c r="R241" s="13">
        <f t="shared" si="163"/>
        <v>4924.5515000841715</v>
      </c>
      <c r="S241" s="14">
        <f t="shared" si="163"/>
        <v>3299.4495050563951</v>
      </c>
      <c r="T241" s="14">
        <f t="shared" si="163"/>
        <v>2210.6311683877848</v>
      </c>
      <c r="U241" s="36">
        <f t="shared" si="163"/>
        <v>0</v>
      </c>
      <c r="V241" s="14">
        <f t="shared" si="136"/>
        <v>937541.5062371922</v>
      </c>
      <c r="W241" s="36">
        <f t="shared" si="133"/>
        <v>718969.50732721295</v>
      </c>
      <c r="X241" s="121">
        <f>Exposure!B17</f>
        <v>8832522</v>
      </c>
      <c r="Y241" s="243">
        <f t="shared" si="137"/>
        <v>0.10614652374907101</v>
      </c>
      <c r="AL241" s="233"/>
    </row>
    <row r="242" spans="2:38" s="4" customFormat="1" outlineLevel="1" x14ac:dyDescent="0.25">
      <c r="B242" s="8" t="str">
        <f t="shared" ref="B242" si="164">C173</f>
        <v>2020Q4</v>
      </c>
      <c r="C242" s="13">
        <f t="shared" ref="C242:U242" si="165">IF(D173="",D$201*$V109,D173)</f>
        <v>9365.5998023989923</v>
      </c>
      <c r="D242" s="13">
        <f t="shared" si="165"/>
        <v>35659.215381578972</v>
      </c>
      <c r="E242" s="15">
        <f t="shared" si="165"/>
        <v>100748.82825000004</v>
      </c>
      <c r="F242" s="13">
        <f t="shared" si="165"/>
        <v>339585.25440000003</v>
      </c>
      <c r="G242" s="13">
        <f t="shared" si="165"/>
        <v>271668.20351999998</v>
      </c>
      <c r="H242" s="13">
        <f t="shared" si="165"/>
        <v>217334.56281600002</v>
      </c>
      <c r="I242" s="13">
        <f t="shared" si="165"/>
        <v>173867.65025280003</v>
      </c>
      <c r="J242" s="13">
        <f t="shared" si="165"/>
        <v>139094.12020224004</v>
      </c>
      <c r="K242" s="13">
        <f t="shared" si="165"/>
        <v>111275.29616179204</v>
      </c>
      <c r="L242" s="13">
        <f t="shared" si="165"/>
        <v>89020.236929433624</v>
      </c>
      <c r="M242" s="13">
        <f t="shared" si="165"/>
        <v>59643.558742720539</v>
      </c>
      <c r="N242" s="13">
        <f t="shared" si="165"/>
        <v>39961.184357622762</v>
      </c>
      <c r="O242" s="13">
        <f t="shared" si="165"/>
        <v>26773.993519607251</v>
      </c>
      <c r="P242" s="13">
        <f t="shared" si="165"/>
        <v>17938.575658136859</v>
      </c>
      <c r="Q242" s="13">
        <f t="shared" si="165"/>
        <v>12018.845690951695</v>
      </c>
      <c r="R242" s="13">
        <f t="shared" si="165"/>
        <v>8052.6266129376372</v>
      </c>
      <c r="S242" s="14">
        <f t="shared" si="165"/>
        <v>5395.2598306682175</v>
      </c>
      <c r="T242" s="14">
        <f t="shared" si="165"/>
        <v>3614.824086547706</v>
      </c>
      <c r="U242" s="36">
        <f t="shared" si="165"/>
        <v>0</v>
      </c>
      <c r="V242" s="14">
        <f t="shared" si="136"/>
        <v>1661017.8362154362</v>
      </c>
      <c r="W242" s="36">
        <f t="shared" si="133"/>
        <v>1515244.1927814581</v>
      </c>
      <c r="X242" s="121">
        <f>Exposure!B18</f>
        <v>9189886</v>
      </c>
      <c r="Y242" s="243">
        <f t="shared" si="137"/>
        <v>0.18074411763273626</v>
      </c>
      <c r="AL242" s="233"/>
    </row>
    <row r="243" spans="2:38" s="4" customFormat="1" outlineLevel="1" x14ac:dyDescent="0.25">
      <c r="B243" s="8" t="str">
        <f t="shared" ref="B243" si="166">C174</f>
        <v>2021Q1</v>
      </c>
      <c r="C243" s="13">
        <f t="shared" ref="C243:U243" si="167">IF(D174="",D$201*$V110,D174)</f>
        <v>1368.2984544695071</v>
      </c>
      <c r="D243" s="15">
        <f t="shared" si="167"/>
        <v>113118.70350000005</v>
      </c>
      <c r="E243" s="13">
        <f t="shared" si="167"/>
        <v>368945.22951999999</v>
      </c>
      <c r="F243" s="13">
        <f t="shared" si="167"/>
        <v>295156.18361599999</v>
      </c>
      <c r="G243" s="13">
        <f t="shared" si="167"/>
        <v>236124.94689279998</v>
      </c>
      <c r="H243" s="13">
        <f t="shared" si="167"/>
        <v>188899.95751424</v>
      </c>
      <c r="I243" s="13">
        <f t="shared" si="167"/>
        <v>151119.96601139201</v>
      </c>
      <c r="J243" s="13">
        <f t="shared" si="167"/>
        <v>120895.97280911362</v>
      </c>
      <c r="K243" s="13">
        <f t="shared" si="167"/>
        <v>96716.778247290902</v>
      </c>
      <c r="L243" s="13">
        <f t="shared" si="167"/>
        <v>77373.422597832716</v>
      </c>
      <c r="M243" s="13">
        <f t="shared" si="167"/>
        <v>51840.193140547926</v>
      </c>
      <c r="N243" s="13">
        <f t="shared" si="167"/>
        <v>34732.929404167109</v>
      </c>
      <c r="O243" s="13">
        <f t="shared" si="167"/>
        <v>23271.062700791965</v>
      </c>
      <c r="P243" s="13">
        <f t="shared" si="167"/>
        <v>15591.612009530618</v>
      </c>
      <c r="Q243" s="13">
        <f t="shared" si="167"/>
        <v>10446.380046385515</v>
      </c>
      <c r="R243" s="13">
        <f t="shared" si="167"/>
        <v>6999.0746310782952</v>
      </c>
      <c r="S243" s="14">
        <f t="shared" si="167"/>
        <v>4689.3800028224587</v>
      </c>
      <c r="T243" s="14">
        <f t="shared" si="167"/>
        <v>3141.8846018910476</v>
      </c>
      <c r="U243" s="36">
        <f t="shared" si="167"/>
        <v>0</v>
      </c>
      <c r="V243" s="14">
        <f t="shared" si="136"/>
        <v>1800431.975700354</v>
      </c>
      <c r="W243" s="36">
        <f t="shared" si="133"/>
        <v>1685944.9737458844</v>
      </c>
      <c r="X243" s="121">
        <f>Exposure!B19</f>
        <v>9823182</v>
      </c>
      <c r="Y243" s="243">
        <f t="shared" si="137"/>
        <v>0.18328398839605681</v>
      </c>
      <c r="AL243" s="233"/>
    </row>
    <row r="244" spans="2:38" s="4" customFormat="1" outlineLevel="1" x14ac:dyDescent="0.25">
      <c r="B244" s="16" t="str">
        <f t="shared" ref="B244" si="168">C175</f>
        <v>2021Q2</v>
      </c>
      <c r="C244" s="11">
        <f t="shared" ref="C244:U244" si="169">IF(D175="",D$201*$V111,D175)</f>
        <v>98900</v>
      </c>
      <c r="D244" s="17">
        <f t="shared" si="169"/>
        <v>505129.42453399999</v>
      </c>
      <c r="E244" s="17">
        <f t="shared" si="169"/>
        <v>225978.95308100001</v>
      </c>
      <c r="F244" s="17">
        <f t="shared" si="169"/>
        <v>180783.1624648</v>
      </c>
      <c r="G244" s="17">
        <f t="shared" si="169"/>
        <v>144626.52997184001</v>
      </c>
      <c r="H244" s="17">
        <f t="shared" si="169"/>
        <v>115701.22397747201</v>
      </c>
      <c r="I244" s="17">
        <f t="shared" si="169"/>
        <v>92560.979181977615</v>
      </c>
      <c r="J244" s="17">
        <f t="shared" si="169"/>
        <v>74048.783345582095</v>
      </c>
      <c r="K244" s="17">
        <f t="shared" si="169"/>
        <v>59239.026676465684</v>
      </c>
      <c r="L244" s="17">
        <f t="shared" si="169"/>
        <v>47391.221341172546</v>
      </c>
      <c r="M244" s="17">
        <f t="shared" si="169"/>
        <v>31752.11829858561</v>
      </c>
      <c r="N244" s="17">
        <f t="shared" si="169"/>
        <v>21273.91926005236</v>
      </c>
      <c r="O244" s="17">
        <f t="shared" si="169"/>
        <v>14253.525904235081</v>
      </c>
      <c r="P244" s="17">
        <f t="shared" si="169"/>
        <v>9549.8623558375057</v>
      </c>
      <c r="Q244" s="17">
        <f t="shared" si="169"/>
        <v>6398.4077784111287</v>
      </c>
      <c r="R244" s="17">
        <f t="shared" si="169"/>
        <v>4286.9332115354564</v>
      </c>
      <c r="S244" s="17">
        <f t="shared" si="169"/>
        <v>2872.2452517287561</v>
      </c>
      <c r="T244" s="17">
        <f t="shared" si="169"/>
        <v>1924.4043186582669</v>
      </c>
      <c r="U244" s="11">
        <f t="shared" si="169"/>
        <v>0</v>
      </c>
      <c r="V244" s="38">
        <f t="shared" si="136"/>
        <v>1636670.7209533539</v>
      </c>
      <c r="W244" s="11">
        <f t="shared" si="133"/>
        <v>1537770.7209533539</v>
      </c>
      <c r="X244" s="123">
        <f>Exposure!B20</f>
        <v>12417184</v>
      </c>
      <c r="Y244" s="244">
        <f t="shared" si="137"/>
        <v>0.1318069153967078</v>
      </c>
      <c r="AL244" s="233"/>
    </row>
    <row r="245" spans="2:38" s="4" customFormat="1" outlineLevel="1" x14ac:dyDescent="0.25">
      <c r="U245" s="32" t="s">
        <v>39</v>
      </c>
      <c r="V245" s="41">
        <f>SUM(V227:V244)</f>
        <v>25723716.543425418</v>
      </c>
      <c r="W245" s="124">
        <f>SUM(W227:W244)</f>
        <v>7478776.7783355126</v>
      </c>
      <c r="X245" s="125">
        <f>SUM(X227:X244)</f>
        <v>103319264</v>
      </c>
      <c r="Y245" s="245">
        <f>V245/X245</f>
        <v>0.24897309124681161</v>
      </c>
      <c r="AL245" s="233"/>
    </row>
    <row r="246" spans="2:38" outlineLevel="1" x14ac:dyDescent="0.25">
      <c r="AL246" s="246"/>
    </row>
    <row r="247" spans="2:38" outlineLevel="1" x14ac:dyDescent="0.25">
      <c r="AL247" s="246"/>
    </row>
    <row r="248" spans="2:38" outlineLevel="1" x14ac:dyDescent="0.25">
      <c r="AL248" s="246"/>
    </row>
    <row r="249" spans="2:38" outlineLevel="1" x14ac:dyDescent="0.25">
      <c r="AL249" s="246"/>
    </row>
    <row r="250" spans="2:38" outlineLevel="1" x14ac:dyDescent="0.25">
      <c r="AL250" s="246"/>
    </row>
    <row r="251" spans="2:38" outlineLevel="1" x14ac:dyDescent="0.25">
      <c r="AL251" s="246"/>
    </row>
    <row r="252" spans="2:38" outlineLevel="1" x14ac:dyDescent="0.25">
      <c r="AL252" s="246"/>
    </row>
    <row r="253" spans="2:38" outlineLevel="1" x14ac:dyDescent="0.25">
      <c r="AL253" s="246"/>
    </row>
    <row r="254" spans="2:38" outlineLevel="1" x14ac:dyDescent="0.25">
      <c r="AL254" s="246"/>
    </row>
    <row r="255" spans="2:38" outlineLevel="1" x14ac:dyDescent="0.25">
      <c r="AL255" s="246"/>
    </row>
    <row r="256" spans="2:38" outlineLevel="1" x14ac:dyDescent="0.25">
      <c r="AL256" s="246"/>
    </row>
    <row r="257" spans="1:38" outlineLevel="1" x14ac:dyDescent="0.25">
      <c r="AL257" s="246"/>
    </row>
    <row r="258" spans="1:38" outlineLevel="1" x14ac:dyDescent="0.25">
      <c r="AL258" s="246"/>
    </row>
    <row r="259" spans="1:38" outlineLevel="1" x14ac:dyDescent="0.25">
      <c r="AL259" s="246"/>
    </row>
    <row r="260" spans="1:38" outlineLevel="1" x14ac:dyDescent="0.25">
      <c r="AL260" s="246"/>
    </row>
    <row r="261" spans="1:38" outlineLevel="1" x14ac:dyDescent="0.25">
      <c r="AL261" s="246"/>
    </row>
    <row r="262" spans="1:38" outlineLevel="1" x14ac:dyDescent="0.25">
      <c r="AL262" s="246"/>
    </row>
    <row r="263" spans="1:38" outlineLevel="1" x14ac:dyDescent="0.25">
      <c r="AL263" s="246"/>
    </row>
    <row r="264" spans="1:38" outlineLevel="1" x14ac:dyDescent="0.25">
      <c r="AL264" s="246"/>
    </row>
    <row r="265" spans="1:38" outlineLevel="1" x14ac:dyDescent="0.25">
      <c r="AL265" s="246"/>
    </row>
    <row r="266" spans="1:38" outlineLevel="1" x14ac:dyDescent="0.25">
      <c r="AL266" s="246"/>
    </row>
    <row r="267" spans="1:38" x14ac:dyDescent="0.25">
      <c r="AL267" s="246"/>
    </row>
    <row r="268" spans="1:38"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246"/>
      <c r="AF268" s="246"/>
      <c r="AG268" s="246"/>
      <c r="AH268" s="246"/>
      <c r="AI268" s="246"/>
      <c r="AJ268" s="246"/>
      <c r="AK268" s="246"/>
      <c r="AL268" s="246"/>
    </row>
  </sheetData>
  <conditionalFormatting sqref="D46:T63">
    <cfRule type="colorScale" priority="3">
      <colorScale>
        <cfvo type="min"/>
        <cfvo type="percentile" val="50"/>
        <cfvo type="max"/>
        <color rgb="FF63BE7B"/>
        <color rgb="FFFFEB84"/>
        <color rgb="FFF8696B"/>
      </colorScale>
    </cfRule>
  </conditionalFormatting>
  <conditionalFormatting sqref="D176:U176">
    <cfRule type="colorScale" priority="1">
      <colorScale>
        <cfvo type="min"/>
        <cfvo type="percentile" val="50"/>
        <cfvo type="max"/>
        <color rgb="FF63BE7B"/>
        <color rgb="FFFFEB84"/>
        <color rgb="FFF8696B"/>
      </colorScale>
    </cfRule>
  </conditionalFormatting>
  <conditionalFormatting sqref="D179:U196">
    <cfRule type="colorScale" priority="2">
      <colorScale>
        <cfvo type="min"/>
        <cfvo type="percentile" val="50"/>
        <cfvo type="max"/>
        <color rgb="FF63BE7B"/>
        <color rgb="FFFFEB84"/>
        <color rgb="FFF8696B"/>
      </colorScale>
    </cfRule>
  </conditionalFormatting>
  <pageMargins left="0.7" right="0.7" top="0.75" bottom="0.75" header="0.3" footer="0.3"/>
  <pageSetup paperSize="9"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37E54-0E48-48D3-852F-9DDF123F4320}">
  <dimension ref="A1:Y72"/>
  <sheetViews>
    <sheetView showGridLines="0" zoomScaleNormal="100" workbookViewId="0"/>
  </sheetViews>
  <sheetFormatPr defaultRowHeight="15.75" x14ac:dyDescent="0.25"/>
  <cols>
    <col min="1" max="1" width="10.42578125" style="7" customWidth="1"/>
    <col min="2" max="2" width="17.7109375" style="7" bestFit="1" customWidth="1"/>
    <col min="3" max="3" width="12.85546875" style="7" customWidth="1"/>
    <col min="4" max="4" width="13.5703125" style="7" bestFit="1" customWidth="1"/>
    <col min="5" max="20" width="12.85546875" style="7" customWidth="1"/>
    <col min="21" max="21" width="14.5703125" style="7" customWidth="1"/>
    <col min="22" max="22" width="14.85546875" style="7" customWidth="1"/>
    <col min="23" max="23" width="16.85546875" style="7" customWidth="1"/>
    <col min="24" max="24" width="12.42578125" style="7" customWidth="1"/>
    <col min="25" max="16384" width="9.140625" style="7"/>
  </cols>
  <sheetData>
    <row r="1" spans="1:25" ht="39.950000000000003" customHeight="1" x14ac:dyDescent="0.25">
      <c r="A1" s="46" t="s">
        <v>81</v>
      </c>
      <c r="B1" s="49"/>
      <c r="C1" s="49"/>
      <c r="D1" s="49"/>
      <c r="E1" s="49"/>
      <c r="F1" s="49"/>
      <c r="G1" s="49"/>
      <c r="H1" s="49"/>
      <c r="I1" s="49"/>
      <c r="J1" s="49"/>
      <c r="K1" s="49"/>
      <c r="L1" s="49"/>
      <c r="M1" s="49"/>
      <c r="N1" s="49"/>
      <c r="O1" s="49"/>
      <c r="P1" s="49"/>
      <c r="Q1" s="49"/>
      <c r="R1" s="49"/>
      <c r="S1" s="49"/>
      <c r="T1" s="49"/>
      <c r="U1" s="49"/>
      <c r="V1" s="49"/>
      <c r="W1" s="49"/>
      <c r="X1" s="49"/>
      <c r="Y1" s="49"/>
    </row>
    <row r="2" spans="1:25" ht="18.75" x14ac:dyDescent="0.25">
      <c r="A2" s="138" t="s">
        <v>84</v>
      </c>
      <c r="Y2" s="49"/>
    </row>
    <row r="3" spans="1:25" ht="16.5" thickBot="1" x14ac:dyDescent="0.3">
      <c r="B3" s="6" t="s">
        <v>31</v>
      </c>
      <c r="C3" s="6" t="s">
        <v>85</v>
      </c>
      <c r="D3" s="6" t="s">
        <v>86</v>
      </c>
      <c r="E3" s="6" t="s">
        <v>87</v>
      </c>
      <c r="F3" s="7" t="s">
        <v>88</v>
      </c>
      <c r="Y3" s="49"/>
    </row>
    <row r="4" spans="1:25" x14ac:dyDescent="0.25">
      <c r="B4" s="51" t="str">
        <f>Exposure!A3</f>
        <v>2017Q1</v>
      </c>
      <c r="C4" s="166">
        <v>0.5</v>
      </c>
      <c r="D4" s="166">
        <v>0</v>
      </c>
      <c r="E4" s="166">
        <v>0.5</v>
      </c>
      <c r="F4" s="167">
        <f>SUM(C4:E4)-1</f>
        <v>0</v>
      </c>
      <c r="Y4" s="49"/>
    </row>
    <row r="5" spans="1:25" x14ac:dyDescent="0.25">
      <c r="B5" s="51" t="str">
        <f>Exposure!A4</f>
        <v>2017Q2</v>
      </c>
      <c r="C5" s="166">
        <v>0.5</v>
      </c>
      <c r="D5" s="166">
        <v>0</v>
      </c>
      <c r="E5" s="166">
        <v>0.5</v>
      </c>
      <c r="F5" s="167">
        <f t="shared" ref="F5:F21" si="0">SUM(C5:E5)-1</f>
        <v>0</v>
      </c>
      <c r="Y5" s="49"/>
    </row>
    <row r="6" spans="1:25" x14ac:dyDescent="0.25">
      <c r="B6" s="51" t="str">
        <f>Exposure!A5</f>
        <v>2017Q3</v>
      </c>
      <c r="C6" s="166">
        <v>0.5</v>
      </c>
      <c r="D6" s="166">
        <v>0</v>
      </c>
      <c r="E6" s="166">
        <v>0.5</v>
      </c>
      <c r="F6" s="167">
        <f t="shared" si="0"/>
        <v>0</v>
      </c>
      <c r="Y6" s="49"/>
    </row>
    <row r="7" spans="1:25" x14ac:dyDescent="0.25">
      <c r="B7" s="51" t="str">
        <f>Exposure!A6</f>
        <v>2017Q4</v>
      </c>
      <c r="C7" s="166">
        <v>0.5</v>
      </c>
      <c r="D7" s="166">
        <v>0</v>
      </c>
      <c r="E7" s="166">
        <v>0.5</v>
      </c>
      <c r="F7" s="167">
        <f t="shared" si="0"/>
        <v>0</v>
      </c>
      <c r="Y7" s="49"/>
    </row>
    <row r="8" spans="1:25" x14ac:dyDescent="0.25">
      <c r="B8" s="51" t="str">
        <f>Exposure!A7</f>
        <v>2018Q1</v>
      </c>
      <c r="C8" s="166">
        <v>0.5</v>
      </c>
      <c r="D8" s="166">
        <v>0</v>
      </c>
      <c r="E8" s="166">
        <v>0.5</v>
      </c>
      <c r="F8" s="167">
        <f t="shared" si="0"/>
        <v>0</v>
      </c>
      <c r="Y8" s="49"/>
    </row>
    <row r="9" spans="1:25" x14ac:dyDescent="0.25">
      <c r="B9" s="51" t="str">
        <f>Exposure!A8</f>
        <v>2018Q2</v>
      </c>
      <c r="C9" s="166">
        <v>0.5</v>
      </c>
      <c r="D9" s="166">
        <v>0</v>
      </c>
      <c r="E9" s="166">
        <v>0.5</v>
      </c>
      <c r="F9" s="167">
        <f t="shared" si="0"/>
        <v>0</v>
      </c>
      <c r="Y9" s="49"/>
    </row>
    <row r="10" spans="1:25" x14ac:dyDescent="0.25">
      <c r="B10" s="51" t="str">
        <f>Exposure!A9</f>
        <v>2018Q3</v>
      </c>
      <c r="C10" s="166">
        <v>0.5</v>
      </c>
      <c r="D10" s="166">
        <v>0</v>
      </c>
      <c r="E10" s="166">
        <v>0.5</v>
      </c>
      <c r="F10" s="167">
        <f t="shared" si="0"/>
        <v>0</v>
      </c>
      <c r="Y10" s="49"/>
    </row>
    <row r="11" spans="1:25" x14ac:dyDescent="0.25">
      <c r="B11" s="51" t="str">
        <f>Exposure!A10</f>
        <v>2018Q4</v>
      </c>
      <c r="C11" s="166">
        <v>0.5</v>
      </c>
      <c r="D11" s="166">
        <v>0</v>
      </c>
      <c r="E11" s="166">
        <v>0.5</v>
      </c>
      <c r="F11" s="167">
        <f t="shared" si="0"/>
        <v>0</v>
      </c>
      <c r="Y11" s="49"/>
    </row>
    <row r="12" spans="1:25" x14ac:dyDescent="0.25">
      <c r="B12" s="51" t="str">
        <f>Exposure!A11</f>
        <v>2019Q1</v>
      </c>
      <c r="C12" s="166">
        <v>0.5</v>
      </c>
      <c r="D12" s="166">
        <v>0</v>
      </c>
      <c r="E12" s="166">
        <v>0.5</v>
      </c>
      <c r="F12" s="167">
        <f t="shared" si="0"/>
        <v>0</v>
      </c>
      <c r="Y12" s="49"/>
    </row>
    <row r="13" spans="1:25" x14ac:dyDescent="0.25">
      <c r="B13" s="51" t="str">
        <f>Exposure!A12</f>
        <v>2019Q2</v>
      </c>
      <c r="C13" s="166">
        <v>0.5</v>
      </c>
      <c r="D13" s="166">
        <v>0</v>
      </c>
      <c r="E13" s="166">
        <v>0.5</v>
      </c>
      <c r="F13" s="167">
        <f t="shared" si="0"/>
        <v>0</v>
      </c>
      <c r="Y13" s="49"/>
    </row>
    <row r="14" spans="1:25" x14ac:dyDescent="0.25">
      <c r="B14" s="51" t="str">
        <f>Exposure!A13</f>
        <v>2019Q3</v>
      </c>
      <c r="C14" s="166">
        <v>0.5</v>
      </c>
      <c r="D14" s="166">
        <v>0</v>
      </c>
      <c r="E14" s="166">
        <v>0.5</v>
      </c>
      <c r="F14" s="167">
        <f t="shared" si="0"/>
        <v>0</v>
      </c>
      <c r="Y14" s="49"/>
    </row>
    <row r="15" spans="1:25" x14ac:dyDescent="0.25">
      <c r="B15" s="51" t="str">
        <f>Exposure!A14</f>
        <v>2019Q4</v>
      </c>
      <c r="C15" s="166">
        <v>0.5</v>
      </c>
      <c r="D15" s="166">
        <v>0</v>
      </c>
      <c r="E15" s="166">
        <v>0.5</v>
      </c>
      <c r="F15" s="167">
        <f t="shared" si="0"/>
        <v>0</v>
      </c>
      <c r="Y15" s="49"/>
    </row>
    <row r="16" spans="1:25" x14ac:dyDescent="0.25">
      <c r="B16" s="51" t="str">
        <f>Exposure!A15</f>
        <v>2020Q1</v>
      </c>
      <c r="C16" s="166">
        <v>0</v>
      </c>
      <c r="D16" s="166">
        <v>0.5</v>
      </c>
      <c r="E16" s="166">
        <v>0.5</v>
      </c>
      <c r="F16" s="167">
        <f t="shared" si="0"/>
        <v>0</v>
      </c>
      <c r="Y16" s="49"/>
    </row>
    <row r="17" spans="1:25" x14ac:dyDescent="0.25">
      <c r="B17" s="51" t="str">
        <f>Exposure!A16</f>
        <v>2020Q2</v>
      </c>
      <c r="C17" s="166">
        <v>0</v>
      </c>
      <c r="D17" s="166">
        <v>0.5</v>
      </c>
      <c r="E17" s="166">
        <v>0.5</v>
      </c>
      <c r="F17" s="167">
        <f t="shared" si="0"/>
        <v>0</v>
      </c>
      <c r="Y17" s="49"/>
    </row>
    <row r="18" spans="1:25" x14ac:dyDescent="0.25">
      <c r="B18" s="51" t="str">
        <f>Exposure!A17</f>
        <v>2020Q3</v>
      </c>
      <c r="C18" s="166">
        <v>0</v>
      </c>
      <c r="D18" s="166">
        <v>1</v>
      </c>
      <c r="E18" s="166">
        <v>0</v>
      </c>
      <c r="F18" s="167">
        <f t="shared" si="0"/>
        <v>0</v>
      </c>
      <c r="Y18" s="49"/>
    </row>
    <row r="19" spans="1:25" x14ac:dyDescent="0.25">
      <c r="B19" s="51" t="str">
        <f>Exposure!A18</f>
        <v>2020Q4</v>
      </c>
      <c r="C19" s="166">
        <v>0</v>
      </c>
      <c r="D19" s="166">
        <v>1</v>
      </c>
      <c r="E19" s="166">
        <v>0</v>
      </c>
      <c r="F19" s="167">
        <f t="shared" si="0"/>
        <v>0</v>
      </c>
      <c r="Y19" s="49"/>
    </row>
    <row r="20" spans="1:25" x14ac:dyDescent="0.25">
      <c r="B20" s="51" t="str">
        <f>Exposure!A19</f>
        <v>2021Q1</v>
      </c>
      <c r="C20" s="166">
        <v>0</v>
      </c>
      <c r="D20" s="166">
        <v>1</v>
      </c>
      <c r="E20" s="166">
        <v>0</v>
      </c>
      <c r="F20" s="167">
        <f t="shared" si="0"/>
        <v>0</v>
      </c>
      <c r="Y20" s="49"/>
    </row>
    <row r="21" spans="1:25" x14ac:dyDescent="0.25">
      <c r="B21" s="51" t="str">
        <f>Exposure!A20</f>
        <v>2021Q2</v>
      </c>
      <c r="C21" s="166">
        <v>0</v>
      </c>
      <c r="D21" s="166">
        <v>1</v>
      </c>
      <c r="E21" s="166">
        <v>0</v>
      </c>
      <c r="F21" s="167">
        <f t="shared" si="0"/>
        <v>0</v>
      </c>
      <c r="Y21" s="49"/>
    </row>
    <row r="22" spans="1:25" x14ac:dyDescent="0.25">
      <c r="A22" s="150"/>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49"/>
    </row>
    <row r="23" spans="1:25" ht="18.75" x14ac:dyDescent="0.25">
      <c r="A23" s="138" t="s">
        <v>90</v>
      </c>
      <c r="Y23" s="49"/>
    </row>
    <row r="24" spans="1:25" ht="16.5" thickBot="1" x14ac:dyDescent="0.3">
      <c r="B24" s="6" t="str">
        <f t="shared" ref="B24:E42" si="1">B3</f>
        <v>Accident quarter</v>
      </c>
      <c r="C24" s="6" t="str">
        <f t="shared" si="1"/>
        <v>PCL</v>
      </c>
      <c r="D24" s="6" t="str">
        <f t="shared" si="1"/>
        <v>PBF</v>
      </c>
      <c r="E24" s="6" t="str">
        <f t="shared" si="1"/>
        <v>PPCI</v>
      </c>
      <c r="F24" s="35" t="s">
        <v>89</v>
      </c>
      <c r="Y24" s="49"/>
    </row>
    <row r="25" spans="1:25" x14ac:dyDescent="0.25">
      <c r="B25" s="51" t="str">
        <f t="shared" si="1"/>
        <v>2017Q1</v>
      </c>
      <c r="C25" s="168">
        <f>PCL!V137</f>
        <v>0</v>
      </c>
      <c r="D25" s="168">
        <f ca="1">PBF!K124</f>
        <v>0</v>
      </c>
      <c r="E25" s="168">
        <f>PPCI!W227</f>
        <v>0</v>
      </c>
      <c r="F25" s="169">
        <f ca="1">SUMPRODUCT(C25:E25,C4:E4)</f>
        <v>0</v>
      </c>
      <c r="Y25" s="49"/>
    </row>
    <row r="26" spans="1:25" x14ac:dyDescent="0.25">
      <c r="B26" s="51" t="str">
        <f t="shared" si="1"/>
        <v>2017Q2</v>
      </c>
      <c r="C26" s="168">
        <f>PCL!V138</f>
        <v>2571.1044678209582</v>
      </c>
      <c r="D26" s="168">
        <f ca="1">PBF!K125</f>
        <v>2571.1044678209582</v>
      </c>
      <c r="E26" s="168">
        <f>PPCI!W228</f>
        <v>868.61735496571055</v>
      </c>
      <c r="F26" s="169">
        <f t="shared" ref="F26:F42" ca="1" si="2">SUMPRODUCT(C26:E26,C5:E5)</f>
        <v>1719.8609113933344</v>
      </c>
      <c r="Y26" s="49"/>
    </row>
    <row r="27" spans="1:25" x14ac:dyDescent="0.25">
      <c r="B27" s="51" t="str">
        <f t="shared" si="1"/>
        <v>2017Q3</v>
      </c>
      <c r="C27" s="168">
        <f>PCL!V139</f>
        <v>5538.0965071023675</v>
      </c>
      <c r="D27" s="168">
        <f ca="1">PBF!K126</f>
        <v>5538.0965071022511</v>
      </c>
      <c r="E27" s="168">
        <f>PPCI!W229</f>
        <v>2165.0611683474854</v>
      </c>
      <c r="F27" s="169">
        <f t="shared" ca="1" si="2"/>
        <v>3851.5788377249264</v>
      </c>
      <c r="Y27" s="49"/>
    </row>
    <row r="28" spans="1:25" x14ac:dyDescent="0.25">
      <c r="B28" s="51" t="str">
        <f t="shared" si="1"/>
        <v>2017Q4</v>
      </c>
      <c r="C28" s="168">
        <f>PCL!V140</f>
        <v>9374.6628922778182</v>
      </c>
      <c r="D28" s="168">
        <f ca="1">PBF!K127</f>
        <v>9374.6628922778182</v>
      </c>
      <c r="E28" s="168">
        <f>PPCI!W230</f>
        <v>8883.4458582756342</v>
      </c>
      <c r="F28" s="169">
        <f t="shared" ca="1" si="2"/>
        <v>9129.0543752767262</v>
      </c>
      <c r="Y28" s="49"/>
    </row>
    <row r="29" spans="1:25" x14ac:dyDescent="0.25">
      <c r="B29" s="51" t="str">
        <f t="shared" si="1"/>
        <v>2018Q1</v>
      </c>
      <c r="C29" s="168">
        <f>PCL!V141</f>
        <v>10479.630957717483</v>
      </c>
      <c r="D29" s="168">
        <f ca="1">PBF!K128</f>
        <v>10479.630957717483</v>
      </c>
      <c r="E29" s="168">
        <f>PPCI!W231</f>
        <v>19799.610587330477</v>
      </c>
      <c r="F29" s="169">
        <f t="shared" ca="1" si="2"/>
        <v>15139.62077252398</v>
      </c>
      <c r="Y29" s="49"/>
    </row>
    <row r="30" spans="1:25" x14ac:dyDescent="0.25">
      <c r="B30" s="51" t="str">
        <f t="shared" si="1"/>
        <v>2018Q2</v>
      </c>
      <c r="C30" s="168">
        <f>PCL!V142</f>
        <v>71478.046199973207</v>
      </c>
      <c r="D30" s="168">
        <f ca="1">PBF!K129</f>
        <v>71478.046199972741</v>
      </c>
      <c r="E30" s="168">
        <f>PPCI!W232</f>
        <v>26363.43302251352</v>
      </c>
      <c r="F30" s="169">
        <f t="shared" ca="1" si="2"/>
        <v>48920.739611243363</v>
      </c>
      <c r="Y30" s="49"/>
    </row>
    <row r="31" spans="1:25" x14ac:dyDescent="0.25">
      <c r="B31" s="51" t="str">
        <f t="shared" si="1"/>
        <v>2018Q3</v>
      </c>
      <c r="C31" s="168">
        <f>PCL!V143</f>
        <v>1756.181736024555</v>
      </c>
      <c r="D31" s="168">
        <f ca="1">PBF!K130</f>
        <v>1756.1817360245404</v>
      </c>
      <c r="E31" s="168">
        <f>PPCI!W233</f>
        <v>44330.551419152762</v>
      </c>
      <c r="F31" s="169">
        <f t="shared" ca="1" si="2"/>
        <v>23043.366577588658</v>
      </c>
      <c r="Y31" s="49"/>
    </row>
    <row r="32" spans="1:25" x14ac:dyDescent="0.25">
      <c r="B32" s="51" t="str">
        <f t="shared" si="1"/>
        <v>2018Q4</v>
      </c>
      <c r="C32" s="168">
        <f>PCL!V144</f>
        <v>13265.709774756222</v>
      </c>
      <c r="D32" s="168">
        <f ca="1">PBF!K131</f>
        <v>13265.709774756106</v>
      </c>
      <c r="E32" s="168">
        <f>PPCI!W234</f>
        <v>68336.545505552844</v>
      </c>
      <c r="F32" s="169">
        <f t="shared" ca="1" si="2"/>
        <v>40801.127640154533</v>
      </c>
      <c r="Y32" s="49"/>
    </row>
    <row r="33" spans="1:25" x14ac:dyDescent="0.25">
      <c r="B33" s="51" t="str">
        <f t="shared" si="1"/>
        <v>2019Q1</v>
      </c>
      <c r="C33" s="168">
        <f>PCL!V145</f>
        <v>207119.20828576386</v>
      </c>
      <c r="D33" s="168">
        <f ca="1">PBF!K132</f>
        <v>207119.20828576479</v>
      </c>
      <c r="E33" s="168">
        <f>PPCI!W235</f>
        <v>83333.109940442257</v>
      </c>
      <c r="F33" s="169">
        <f t="shared" ca="1" si="2"/>
        <v>145226.15911310306</v>
      </c>
      <c r="Y33" s="49"/>
    </row>
    <row r="34" spans="1:25" x14ac:dyDescent="0.25">
      <c r="B34" s="51" t="str">
        <f t="shared" si="1"/>
        <v>2019Q2</v>
      </c>
      <c r="C34" s="168">
        <f>PCL!V146</f>
        <v>3125.5771914733559</v>
      </c>
      <c r="D34" s="168">
        <f ca="1">PBF!K133</f>
        <v>3125.5771914733341</v>
      </c>
      <c r="E34" s="168">
        <f>PPCI!W236</f>
        <v>84076.673826961502</v>
      </c>
      <c r="F34" s="169">
        <f t="shared" ca="1" si="2"/>
        <v>43601.125509217425</v>
      </c>
      <c r="Y34" s="49"/>
    </row>
    <row r="35" spans="1:25" x14ac:dyDescent="0.25">
      <c r="B35" s="51" t="str">
        <f t="shared" si="1"/>
        <v>2019Q3</v>
      </c>
      <c r="C35" s="168">
        <f>PCL!V147</f>
        <v>29044.911596313032</v>
      </c>
      <c r="D35" s="168">
        <f ca="1">PBF!K134</f>
        <v>29044.911596313003</v>
      </c>
      <c r="E35" s="168">
        <f>PPCI!W237</f>
        <v>164626.35451207205</v>
      </c>
      <c r="F35" s="169">
        <f t="shared" ca="1" si="2"/>
        <v>96835.633054192542</v>
      </c>
      <c r="Y35" s="49"/>
    </row>
    <row r="36" spans="1:25" x14ac:dyDescent="0.25">
      <c r="B36" s="51" t="str">
        <f t="shared" si="1"/>
        <v>2019Q4</v>
      </c>
      <c r="C36" s="168">
        <f>PCL!V148</f>
        <v>331994.78699483606</v>
      </c>
      <c r="D36" s="168">
        <f ca="1">PBF!K135</f>
        <v>331994.78699483513</v>
      </c>
      <c r="E36" s="168">
        <f>PPCI!W238</f>
        <v>287512.29119718261</v>
      </c>
      <c r="F36" s="169">
        <f t="shared" ca="1" si="2"/>
        <v>309753.53909600934</v>
      </c>
      <c r="Y36" s="49"/>
    </row>
    <row r="37" spans="1:25" x14ac:dyDescent="0.25">
      <c r="B37" s="51" t="str">
        <f t="shared" si="1"/>
        <v>2020Q1</v>
      </c>
      <c r="C37" s="168">
        <f>PCL!V149</f>
        <v>345822.14280243369</v>
      </c>
      <c r="D37" s="168">
        <f ca="1">PBF!K136</f>
        <v>549728.16469004878</v>
      </c>
      <c r="E37" s="168">
        <f>PPCI!W239</f>
        <v>687494.80570925458</v>
      </c>
      <c r="F37" s="169">
        <f t="shared" ca="1" si="2"/>
        <v>618611.48519965168</v>
      </c>
      <c r="Y37" s="49"/>
    </row>
    <row r="38" spans="1:25" x14ac:dyDescent="0.25">
      <c r="B38" s="51" t="str">
        <f t="shared" si="1"/>
        <v>2020Q2</v>
      </c>
      <c r="C38" s="168">
        <f>PCL!V150</f>
        <v>2561651.4851768482</v>
      </c>
      <c r="D38" s="168">
        <f ca="1">PBF!K137</f>
        <v>690808.93161183782</v>
      </c>
      <c r="E38" s="168">
        <f>PPCI!W240</f>
        <v>543056.8834255524</v>
      </c>
      <c r="F38" s="169">
        <f t="shared" ca="1" si="2"/>
        <v>616932.90751869511</v>
      </c>
      <c r="Y38" s="49"/>
    </row>
    <row r="39" spans="1:25" x14ac:dyDescent="0.25">
      <c r="B39" s="51" t="str">
        <f t="shared" si="1"/>
        <v>2020Q3</v>
      </c>
      <c r="C39" s="168">
        <f>PCL!V151</f>
        <v>163190.04920417289</v>
      </c>
      <c r="D39" s="168">
        <f ca="1">PBF!K138</f>
        <v>1051328.1770002933</v>
      </c>
      <c r="E39" s="168">
        <f>PPCI!W241</f>
        <v>718969.50732721295</v>
      </c>
      <c r="F39" s="169">
        <f t="shared" ca="1" si="2"/>
        <v>1051328.1770002933</v>
      </c>
      <c r="Y39" s="49"/>
    </row>
    <row r="40" spans="1:25" x14ac:dyDescent="0.25">
      <c r="B40" s="51" t="str">
        <f t="shared" si="1"/>
        <v>2020Q4</v>
      </c>
      <c r="C40" s="168">
        <f>PCL!V152</f>
        <v>172490.16068977103</v>
      </c>
      <c r="D40" s="168">
        <f ca="1">PBF!K139</f>
        <v>1386883.1007356283</v>
      </c>
      <c r="E40" s="168">
        <f>PPCI!W242</f>
        <v>1515244.1927814581</v>
      </c>
      <c r="F40" s="169">
        <f t="shared" ca="1" si="2"/>
        <v>1386883.1007356283</v>
      </c>
      <c r="Y40" s="49"/>
    </row>
    <row r="41" spans="1:25" x14ac:dyDescent="0.25">
      <c r="B41" s="51" t="str">
        <f t="shared" si="1"/>
        <v>2021Q1</v>
      </c>
      <c r="C41" s="168">
        <f>PCL!V153</f>
        <v>222954.26433791447</v>
      </c>
      <c r="D41" s="168">
        <f ca="1">PBF!K140</f>
        <v>1807267.4913371052</v>
      </c>
      <c r="E41" s="168">
        <f>PPCI!W243</f>
        <v>1685944.9737458844</v>
      </c>
      <c r="F41" s="169">
        <f t="shared" ca="1" si="2"/>
        <v>1807267.4913371052</v>
      </c>
      <c r="Y41" s="49"/>
    </row>
    <row r="42" spans="1:25" x14ac:dyDescent="0.25">
      <c r="B42" s="59" t="str">
        <f t="shared" si="1"/>
        <v>2021Q2</v>
      </c>
      <c r="C42" s="170">
        <f>PCL!V154</f>
        <v>7188595.6690692445</v>
      </c>
      <c r="D42" s="170">
        <f ca="1">PBF!K141</f>
        <v>3410684.2744818195</v>
      </c>
      <c r="E42" s="170">
        <f>PPCI!W244</f>
        <v>1537770.7209533539</v>
      </c>
      <c r="F42" s="171">
        <f t="shared" ca="1" si="2"/>
        <v>3410684.2744818195</v>
      </c>
      <c r="Y42" s="49"/>
    </row>
    <row r="43" spans="1:25" x14ac:dyDescent="0.25">
      <c r="B43" s="75" t="s">
        <v>39</v>
      </c>
      <c r="C43" s="172">
        <f>SUM(C25:C42)</f>
        <v>11340451.687884444</v>
      </c>
      <c r="D43" s="172">
        <f t="shared" ref="D43:F43" ca="1" si="3">SUM(D25:D42)</f>
        <v>9582448.0564607903</v>
      </c>
      <c r="E43" s="172">
        <f t="shared" si="3"/>
        <v>7478776.7783355126</v>
      </c>
      <c r="F43" s="173">
        <f t="shared" ca="1" si="3"/>
        <v>9629729.2417716216</v>
      </c>
      <c r="Y43" s="49"/>
    </row>
    <row r="44" spans="1:25" x14ac:dyDescent="0.25">
      <c r="Y44" s="49"/>
    </row>
    <row r="45" spans="1:25"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49"/>
    </row>
    <row r="46" spans="1:25" ht="18.75" x14ac:dyDescent="0.25">
      <c r="A46" s="138" t="s">
        <v>182</v>
      </c>
      <c r="Y46" s="49"/>
    </row>
    <row r="47" spans="1:25" ht="48" thickBot="1" x14ac:dyDescent="0.3">
      <c r="B47" s="6" t="str">
        <f t="shared" ref="B47:B56" si="4">B24</f>
        <v>Accident quarter</v>
      </c>
      <c r="C47" s="85" t="s">
        <v>183</v>
      </c>
      <c r="D47" s="50" t="s">
        <v>34</v>
      </c>
      <c r="E47" s="84" t="s">
        <v>33</v>
      </c>
      <c r="F47" s="50" t="s">
        <v>196</v>
      </c>
      <c r="G47" s="50" t="s">
        <v>197</v>
      </c>
      <c r="Y47" s="49"/>
    </row>
    <row r="48" spans="1:25" x14ac:dyDescent="0.25">
      <c r="B48" s="51" t="str">
        <f t="shared" si="4"/>
        <v>2017Q1</v>
      </c>
      <c r="C48" s="169">
        <f ca="1">SUM(F25,PBF!C124)</f>
        <v>16820.600415536475</v>
      </c>
      <c r="D48" s="57">
        <f>PBF!B124</f>
        <v>1569079</v>
      </c>
      <c r="E48" s="203">
        <f ca="1">C48/D48</f>
        <v>1.0720046865413708E-2</v>
      </c>
      <c r="F48" s="169">
        <f ca="1">PBF!C124</f>
        <v>16820.600415536475</v>
      </c>
      <c r="G48" s="53">
        <f ca="1">F25</f>
        <v>0</v>
      </c>
      <c r="Y48" s="49"/>
    </row>
    <row r="49" spans="2:25" x14ac:dyDescent="0.25">
      <c r="B49" s="51" t="str">
        <f t="shared" si="4"/>
        <v>2017Q2</v>
      </c>
      <c r="C49" s="169">
        <f ca="1">SUM(F26,PBF!C125)</f>
        <v>515940.75447559881</v>
      </c>
      <c r="D49" s="57">
        <f>PBF!B125</f>
        <v>1673397</v>
      </c>
      <c r="E49" s="203">
        <f t="shared" ref="E49:E65" ca="1" si="5">C49/D49</f>
        <v>0.3083193972952018</v>
      </c>
      <c r="F49" s="169">
        <f ca="1">PBF!C125</f>
        <v>514220.89356420544</v>
      </c>
      <c r="G49" s="57">
        <f t="shared" ref="G49:G65" ca="1" si="6">F26</f>
        <v>1719.8609113933344</v>
      </c>
      <c r="Y49" s="49"/>
    </row>
    <row r="50" spans="2:25" x14ac:dyDescent="0.25">
      <c r="B50" s="51" t="str">
        <f t="shared" si="4"/>
        <v>2017Q3</v>
      </c>
      <c r="C50" s="169">
        <f ca="1">SUM(F27,PBF!C126)</f>
        <v>556280.15809981502</v>
      </c>
      <c r="D50" s="57">
        <f>PBF!B126</f>
        <v>2022359</v>
      </c>
      <c r="E50" s="203">
        <f t="shared" ca="1" si="5"/>
        <v>0.2750649899942666</v>
      </c>
      <c r="F50" s="169">
        <f ca="1">PBF!C126</f>
        <v>552428.57926209003</v>
      </c>
      <c r="G50" s="57">
        <f t="shared" ca="1" si="6"/>
        <v>3851.5788377249264</v>
      </c>
      <c r="Y50" s="49"/>
    </row>
    <row r="51" spans="2:25" x14ac:dyDescent="0.25">
      <c r="B51" s="51" t="str">
        <f t="shared" si="4"/>
        <v>2017Q4</v>
      </c>
      <c r="C51" s="169">
        <f ca="1">SUM(F28,PBF!C127)</f>
        <v>630992.08319116035</v>
      </c>
      <c r="D51" s="57">
        <f>PBF!B127</f>
        <v>2356343</v>
      </c>
      <c r="E51" s="203">
        <f t="shared" ca="1" si="5"/>
        <v>0.26778447925075438</v>
      </c>
      <c r="F51" s="169">
        <f ca="1">PBF!C127</f>
        <v>621863.02881588368</v>
      </c>
      <c r="G51" s="57">
        <f t="shared" ca="1" si="6"/>
        <v>9129.0543752767262</v>
      </c>
      <c r="Y51" s="49"/>
    </row>
    <row r="52" spans="2:25" x14ac:dyDescent="0.25">
      <c r="B52" s="51" t="str">
        <f t="shared" si="4"/>
        <v>2018Q1</v>
      </c>
      <c r="C52" s="169">
        <f ca="1">SUM(F29,PBF!C128)</f>
        <v>535207.64055740344</v>
      </c>
      <c r="D52" s="57">
        <f>PBF!B128</f>
        <v>2419303</v>
      </c>
      <c r="E52" s="203">
        <f t="shared" ca="1" si="5"/>
        <v>0.22122389818778526</v>
      </c>
      <c r="F52" s="169">
        <f ca="1">PBF!C128</f>
        <v>520068.01978487946</v>
      </c>
      <c r="G52" s="57">
        <f t="shared" ca="1" si="6"/>
        <v>15139.62077252398</v>
      </c>
      <c r="Y52" s="49"/>
    </row>
    <row r="53" spans="2:25" x14ac:dyDescent="0.25">
      <c r="B53" s="51" t="str">
        <f t="shared" si="4"/>
        <v>2018Q2</v>
      </c>
      <c r="C53" s="169">
        <f ca="1">SUM(F30,PBF!C129)</f>
        <v>2879593.9674821268</v>
      </c>
      <c r="D53" s="57">
        <f>PBF!B129</f>
        <v>3186897</v>
      </c>
      <c r="E53" s="203">
        <f t="shared" ca="1" si="5"/>
        <v>0.90357296375820328</v>
      </c>
      <c r="F53" s="169">
        <f ca="1">PBF!C129</f>
        <v>2830673.2278708834</v>
      </c>
      <c r="G53" s="57">
        <f t="shared" ca="1" si="6"/>
        <v>48920.739611243363</v>
      </c>
      <c r="Y53" s="49"/>
    </row>
    <row r="54" spans="2:25" x14ac:dyDescent="0.25">
      <c r="B54" s="51" t="str">
        <f t="shared" si="4"/>
        <v>2018Q3</v>
      </c>
      <c r="C54" s="169">
        <f ca="1">SUM(F31,PBF!C130)</f>
        <v>80855.273184553895</v>
      </c>
      <c r="D54" s="57">
        <f>PBF!B130</f>
        <v>3867944</v>
      </c>
      <c r="E54" s="203">
        <f t="shared" ca="1" si="5"/>
        <v>2.0903941004459706E-2</v>
      </c>
      <c r="F54" s="169">
        <f ca="1">PBF!C130</f>
        <v>57811.906606965233</v>
      </c>
      <c r="G54" s="57">
        <f t="shared" ca="1" si="6"/>
        <v>23043.366577588658</v>
      </c>
      <c r="Y54" s="49"/>
    </row>
    <row r="55" spans="2:25" x14ac:dyDescent="0.25">
      <c r="B55" s="51" t="str">
        <f t="shared" si="4"/>
        <v>2018Q4</v>
      </c>
      <c r="C55" s="169">
        <f ca="1">SUM(F32,PBF!C131)</f>
        <v>414173.90953354281</v>
      </c>
      <c r="D55" s="57">
        <f>PBF!B131</f>
        <v>4376067</v>
      </c>
      <c r="E55" s="203">
        <f t="shared" ca="1" si="5"/>
        <v>9.4645239557242342E-2</v>
      </c>
      <c r="F55" s="169">
        <f ca="1">PBF!C131</f>
        <v>373372.78189338825</v>
      </c>
      <c r="G55" s="57">
        <f t="shared" ca="1" si="6"/>
        <v>40801.127640154533</v>
      </c>
      <c r="Y55" s="49"/>
    </row>
    <row r="56" spans="2:25" x14ac:dyDescent="0.25">
      <c r="B56" s="51" t="str">
        <f t="shared" si="4"/>
        <v>2019Q1</v>
      </c>
      <c r="C56" s="169">
        <f ca="1">SUM(F33,PBF!C132)</f>
        <v>4659132.7405343149</v>
      </c>
      <c r="D56" s="57">
        <f>PBF!B132</f>
        <v>5021710</v>
      </c>
      <c r="E56" s="203">
        <f t="shared" ca="1" si="5"/>
        <v>0.92779804897819962</v>
      </c>
      <c r="F56" s="169">
        <f ca="1">PBF!C132</f>
        <v>4513906.5814212123</v>
      </c>
      <c r="G56" s="57">
        <f t="shared" ca="1" si="6"/>
        <v>145226.15911310306</v>
      </c>
      <c r="Y56" s="49"/>
    </row>
    <row r="57" spans="2:25" x14ac:dyDescent="0.25">
      <c r="B57" s="51" t="str">
        <f t="shared" ref="B57:B66" si="7">B34</f>
        <v>2019Q2</v>
      </c>
      <c r="C57" s="169">
        <f ca="1">SUM(F34,PBF!C133)</f>
        <v>84055.789837381104</v>
      </c>
      <c r="D57" s="57">
        <f>PBF!B133</f>
        <v>6470189</v>
      </c>
      <c r="E57" s="203">
        <f t="shared" ca="1" si="5"/>
        <v>1.2991241807214766E-2</v>
      </c>
      <c r="F57" s="169">
        <f ca="1">PBF!C133</f>
        <v>40454.664328163679</v>
      </c>
      <c r="G57" s="57">
        <f t="shared" ca="1" si="6"/>
        <v>43601.125509217425</v>
      </c>
      <c r="Y57" s="49"/>
    </row>
    <row r="58" spans="2:25" x14ac:dyDescent="0.25">
      <c r="B58" s="51" t="str">
        <f t="shared" si="7"/>
        <v>2019Q3</v>
      </c>
      <c r="C58" s="169">
        <f ca="1">SUM(F35,PBF!C134)</f>
        <v>311294.73148555885</v>
      </c>
      <c r="D58" s="57">
        <f>PBF!B134</f>
        <v>7909065</v>
      </c>
      <c r="E58" s="203">
        <f t="shared" ca="1" si="5"/>
        <v>3.9359232916350899E-2</v>
      </c>
      <c r="F58" s="169">
        <f ca="1">PBF!C134</f>
        <v>214459.09843136632</v>
      </c>
      <c r="G58" s="57">
        <f t="shared" ca="1" si="6"/>
        <v>96835.633054192542</v>
      </c>
      <c r="Y58" s="49"/>
    </row>
    <row r="59" spans="2:25" x14ac:dyDescent="0.25">
      <c r="B59" s="51" t="str">
        <f t="shared" si="7"/>
        <v>2019Q4</v>
      </c>
      <c r="C59" s="169">
        <f ca="1">SUM(F36,PBF!C135)</f>
        <v>1791892.0574117163</v>
      </c>
      <c r="D59" s="57">
        <f>PBF!B135</f>
        <v>7287777</v>
      </c>
      <c r="E59" s="203">
        <f t="shared" ca="1" si="5"/>
        <v>0.24587635672876879</v>
      </c>
      <c r="F59" s="169">
        <f ca="1">PBF!C135</f>
        <v>1482138.5183157071</v>
      </c>
      <c r="G59" s="57">
        <f t="shared" ca="1" si="6"/>
        <v>309753.53909600934</v>
      </c>
      <c r="Y59" s="49"/>
    </row>
    <row r="60" spans="2:25" x14ac:dyDescent="0.25">
      <c r="B60" s="51" t="str">
        <f t="shared" si="7"/>
        <v>2020Q1</v>
      </c>
      <c r="C60" s="169">
        <f ca="1">SUM(F37,PBF!C136)</f>
        <v>1609946.5905423234</v>
      </c>
      <c r="D60" s="57">
        <f>PBF!B136</f>
        <v>7633523</v>
      </c>
      <c r="E60" s="203">
        <f t="shared" ca="1" si="5"/>
        <v>0.21090479331002518</v>
      </c>
      <c r="F60" s="169">
        <f ca="1">PBF!C136</f>
        <v>991335.10534267162</v>
      </c>
      <c r="G60" s="57">
        <f t="shared" ca="1" si="6"/>
        <v>618611.48519965168</v>
      </c>
      <c r="Y60" s="49"/>
    </row>
    <row r="61" spans="2:25" x14ac:dyDescent="0.25">
      <c r="B61" s="51" t="str">
        <f t="shared" si="7"/>
        <v>2020Q2</v>
      </c>
      <c r="C61" s="169">
        <f ca="1">SUM(F38,PBF!C137)</f>
        <v>5554587.0222572219</v>
      </c>
      <c r="D61" s="57">
        <f>PBF!B137</f>
        <v>7262837</v>
      </c>
      <c r="E61" s="203">
        <f t="shared" ca="1" si="5"/>
        <v>0.7647957708891473</v>
      </c>
      <c r="F61" s="169">
        <f ca="1">PBF!C137</f>
        <v>4937654.1147385268</v>
      </c>
      <c r="G61" s="57">
        <f t="shared" ca="1" si="6"/>
        <v>616932.90751869511</v>
      </c>
      <c r="Y61" s="49"/>
    </row>
    <row r="62" spans="2:25" x14ac:dyDescent="0.25">
      <c r="B62" s="51" t="str">
        <f t="shared" si="7"/>
        <v>2020Q3</v>
      </c>
      <c r="C62" s="169">
        <f ca="1">SUM(F39,PBF!C138)</f>
        <v>1269900.1759102726</v>
      </c>
      <c r="D62" s="57">
        <f>PBF!B138</f>
        <v>8832522</v>
      </c>
      <c r="E62" s="203">
        <f t="shared" ca="1" si="5"/>
        <v>0.14377548970840634</v>
      </c>
      <c r="F62" s="169">
        <f ca="1">PBF!C138</f>
        <v>218571.99890997927</v>
      </c>
      <c r="G62" s="57">
        <f t="shared" ca="1" si="6"/>
        <v>1051328.1770002933</v>
      </c>
      <c r="Y62" s="49"/>
    </row>
    <row r="63" spans="2:25" x14ac:dyDescent="0.25">
      <c r="B63" s="51" t="str">
        <f t="shared" si="7"/>
        <v>2020Q4</v>
      </c>
      <c r="C63" s="169">
        <f ca="1">SUM(F40,PBF!C139)</f>
        <v>1532656.7441696064</v>
      </c>
      <c r="D63" s="57">
        <f>PBF!B139</f>
        <v>9189886</v>
      </c>
      <c r="E63" s="203">
        <f t="shared" ca="1" si="5"/>
        <v>0.16677646971568597</v>
      </c>
      <c r="F63" s="169">
        <f ca="1">PBF!C139</f>
        <v>145773.643433978</v>
      </c>
      <c r="G63" s="57">
        <f t="shared" ca="1" si="6"/>
        <v>1386883.1007356283</v>
      </c>
      <c r="Y63" s="49"/>
    </row>
    <row r="64" spans="2:25" x14ac:dyDescent="0.25">
      <c r="B64" s="51" t="str">
        <f t="shared" si="7"/>
        <v>2021Q1</v>
      </c>
      <c r="C64" s="169">
        <f ca="1">SUM(F41,PBF!C140)</f>
        <v>1921754.4932915748</v>
      </c>
      <c r="D64" s="57">
        <f>PBF!B140</f>
        <v>9823182</v>
      </c>
      <c r="E64" s="203">
        <f t="shared" ca="1" si="5"/>
        <v>0.1956346215810289</v>
      </c>
      <c r="F64" s="169">
        <f ca="1">PBF!C140</f>
        <v>114487.00195446955</v>
      </c>
      <c r="G64" s="57">
        <f t="shared" ca="1" si="6"/>
        <v>1807267.4913371052</v>
      </c>
      <c r="Y64" s="49"/>
    </row>
    <row r="65" spans="1:25" x14ac:dyDescent="0.25">
      <c r="B65" s="59" t="str">
        <f t="shared" si="7"/>
        <v>2021Q2</v>
      </c>
      <c r="C65" s="171">
        <f ca="1">SUM(F42,PBF!C141)</f>
        <v>3509584.2744818195</v>
      </c>
      <c r="D65" s="60">
        <f>PBF!B141</f>
        <v>12417184</v>
      </c>
      <c r="E65" s="204">
        <f t="shared" ca="1" si="5"/>
        <v>0.28263930650313462</v>
      </c>
      <c r="F65" s="171">
        <f ca="1">PBF!C141</f>
        <v>98900</v>
      </c>
      <c r="G65" s="60">
        <f t="shared" ca="1" si="6"/>
        <v>3410684.2744818195</v>
      </c>
      <c r="Y65" s="49"/>
    </row>
    <row r="66" spans="1:25" x14ac:dyDescent="0.25">
      <c r="B66" s="75" t="str">
        <f t="shared" si="7"/>
        <v>Total</v>
      </c>
      <c r="C66" s="173">
        <f ca="1">SUM(C48:C65)</f>
        <v>27874669.006861527</v>
      </c>
      <c r="D66" s="176">
        <f t="shared" ref="D66" si="8">SUM(D48:D65)</f>
        <v>103319264</v>
      </c>
      <c r="E66" s="205">
        <f ca="1">C66/D66</f>
        <v>0.26979159478779802</v>
      </c>
      <c r="F66" s="173">
        <f ca="1">SUM(F48:F65)</f>
        <v>18244939.765089903</v>
      </c>
      <c r="G66" s="172">
        <f ca="1">SUM(G48:G65)</f>
        <v>9629729.2417716216</v>
      </c>
      <c r="H66" s="167">
        <f ca="1">SUM(F66:G66)-C66</f>
        <v>0</v>
      </c>
      <c r="Y66" s="49"/>
    </row>
    <row r="67" spans="1:25" x14ac:dyDescent="0.25">
      <c r="Y67" s="49"/>
    </row>
    <row r="68" spans="1:25"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49"/>
    </row>
    <row r="69" spans="1:25" ht="18.75" x14ac:dyDescent="0.25">
      <c r="A69" s="138" t="s">
        <v>181</v>
      </c>
      <c r="Y69" s="49"/>
    </row>
    <row r="70" spans="1:25" ht="16.5" thickBot="1" x14ac:dyDescent="0.3">
      <c r="B70" s="174" t="s">
        <v>91</v>
      </c>
      <c r="C70" s="164"/>
      <c r="D70" s="164"/>
      <c r="E70" s="164"/>
      <c r="F70" s="175">
        <f ca="1">F43</f>
        <v>9629729.2417716216</v>
      </c>
      <c r="Y70" s="49"/>
    </row>
    <row r="71" spans="1:25" ht="16.5" thickTop="1" x14ac:dyDescent="0.25">
      <c r="Y71" s="49"/>
    </row>
    <row r="72" spans="1:25" x14ac:dyDescent="0.25">
      <c r="A72" s="49"/>
      <c r="B72" s="49"/>
      <c r="C72" s="49"/>
      <c r="D72" s="49"/>
      <c r="E72" s="49"/>
      <c r="F72" s="49"/>
      <c r="G72" s="49"/>
      <c r="H72" s="49"/>
      <c r="I72" s="49"/>
      <c r="J72" s="49"/>
      <c r="K72" s="49"/>
      <c r="L72" s="49"/>
      <c r="M72" s="49"/>
      <c r="N72" s="49"/>
      <c r="O72" s="49"/>
      <c r="P72" s="49"/>
      <c r="Q72" s="49"/>
      <c r="R72" s="49"/>
      <c r="S72" s="49"/>
      <c r="T72" s="49"/>
      <c r="U72" s="49"/>
      <c r="V72" s="49"/>
      <c r="W72" s="49"/>
      <c r="X72" s="49"/>
      <c r="Y72" s="49"/>
    </row>
  </sheetData>
  <pageMargins left="0.7" right="0.7" top="0.75" bottom="0.75" header="0.3" footer="0.3"/>
  <pageSetup paperSize="9"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88966-6FA9-4856-9942-90F9A29D2545}">
  <sheetPr>
    <tabColor theme="4"/>
  </sheetPr>
  <dimension ref="H13:J49"/>
  <sheetViews>
    <sheetView showGridLines="0" zoomScale="70" zoomScaleNormal="70" workbookViewId="0"/>
  </sheetViews>
  <sheetFormatPr defaultRowHeight="15" x14ac:dyDescent="0.25"/>
  <cols>
    <col min="1" max="1" width="2.5703125" customWidth="1"/>
  </cols>
  <sheetData>
    <row r="13" spans="8:8" ht="15.75" x14ac:dyDescent="0.25">
      <c r="H13" s="4"/>
    </row>
    <row r="49" spans="10:10" ht="15.75" x14ac:dyDescent="0.25">
      <c r="J49" s="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138D1-C969-42BC-B00C-9E583639F09F}">
  <dimension ref="A1:P48"/>
  <sheetViews>
    <sheetView showGridLines="0" zoomScaleNormal="100" workbookViewId="0"/>
  </sheetViews>
  <sheetFormatPr defaultRowHeight="15.75" x14ac:dyDescent="0.25"/>
  <cols>
    <col min="1" max="1" width="10.42578125" style="4" customWidth="1"/>
    <col min="2" max="2" width="41.42578125" style="4" customWidth="1"/>
    <col min="3" max="3" width="12.85546875" style="4" customWidth="1"/>
    <col min="4" max="4" width="15.5703125" style="4" bestFit="1" customWidth="1"/>
    <col min="5" max="5" width="18.42578125" style="4" bestFit="1" customWidth="1"/>
    <col min="6" max="6" width="22.28515625" style="4" bestFit="1" customWidth="1"/>
    <col min="7" max="20" width="12.85546875" style="4" customWidth="1"/>
    <col min="21" max="21" width="14.5703125" style="4" customWidth="1"/>
    <col min="22" max="22" width="14.85546875" style="4" customWidth="1"/>
    <col min="23" max="23" width="16.85546875" style="4" bestFit="1" customWidth="1"/>
    <col min="24" max="24" width="19.28515625" style="4" bestFit="1" customWidth="1"/>
    <col min="25" max="16384" width="9.140625" style="4"/>
  </cols>
  <sheetData>
    <row r="1" spans="1:16" s="7" customFormat="1" ht="39.950000000000003" customHeight="1" x14ac:dyDescent="0.25">
      <c r="A1" s="46" t="s">
        <v>145</v>
      </c>
      <c r="B1" s="49"/>
      <c r="C1" s="49"/>
      <c r="D1" s="49"/>
      <c r="E1" s="49"/>
      <c r="F1" s="49"/>
      <c r="G1" s="49"/>
      <c r="H1" s="49"/>
      <c r="I1" s="49"/>
      <c r="J1" s="49"/>
      <c r="K1" s="49"/>
      <c r="L1" s="49"/>
      <c r="M1" s="49"/>
      <c r="N1" s="49"/>
      <c r="O1" s="49"/>
      <c r="P1" s="49"/>
    </row>
    <row r="2" spans="1:16" ht="18.75" x14ac:dyDescent="0.3">
      <c r="A2" s="45" t="s">
        <v>103</v>
      </c>
      <c r="P2" s="233"/>
    </row>
    <row r="3" spans="1:16" x14ac:dyDescent="0.25">
      <c r="B3" s="4" t="s">
        <v>105</v>
      </c>
      <c r="C3" s="14">
        <v>3000000</v>
      </c>
      <c r="F3" s="8"/>
      <c r="P3" s="233"/>
    </row>
    <row r="4" spans="1:16" x14ac:dyDescent="0.25">
      <c r="B4" s="4" t="s">
        <v>106</v>
      </c>
      <c r="C4" s="8">
        <v>9</v>
      </c>
      <c r="F4" s="8"/>
      <c r="P4" s="233"/>
    </row>
    <row r="5" spans="1:16" x14ac:dyDescent="0.25">
      <c r="F5" s="8"/>
      <c r="P5" s="233"/>
    </row>
    <row r="6" spans="1:16" ht="16.5" thickBot="1" x14ac:dyDescent="0.3">
      <c r="B6" s="128" t="s">
        <v>92</v>
      </c>
      <c r="C6" s="126" t="s">
        <v>104</v>
      </c>
      <c r="D6" s="126" t="s">
        <v>107</v>
      </c>
      <c r="E6" s="126" t="s">
        <v>108</v>
      </c>
      <c r="F6" s="126" t="s">
        <v>109</v>
      </c>
      <c r="P6" s="233"/>
    </row>
    <row r="7" spans="1:16" x14ac:dyDescent="0.25">
      <c r="B7" s="4" t="str">
        <f>'SI Band'!A3</f>
        <v>$0 - $1,000,000</v>
      </c>
      <c r="C7" s="14">
        <v>500000</v>
      </c>
      <c r="D7" s="14">
        <f>MAX(0,C7-$C$3)</f>
        <v>0</v>
      </c>
      <c r="E7" s="14">
        <f>$C$3*$C$4</f>
        <v>27000000</v>
      </c>
      <c r="F7" s="37">
        <f>MIN(D7,E7)/C7</f>
        <v>0</v>
      </c>
      <c r="P7" s="233"/>
    </row>
    <row r="8" spans="1:16" x14ac:dyDescent="0.25">
      <c r="B8" s="4" t="str">
        <f>'SI Band'!A4</f>
        <v>$1,000,001 -$2,000,000</v>
      </c>
      <c r="C8" s="14">
        <f>C7+1000000</f>
        <v>1500000</v>
      </c>
      <c r="D8" s="14">
        <f t="shared" ref="D8:D14" si="0">MAX(0,C8-$C$3)</f>
        <v>0</v>
      </c>
      <c r="E8" s="14">
        <f t="shared" ref="E8:E14" si="1">$C$3*$C$4</f>
        <v>27000000</v>
      </c>
      <c r="F8" s="37">
        <f t="shared" ref="F8:F14" si="2">MIN(D8,E8)/C8</f>
        <v>0</v>
      </c>
      <c r="P8" s="233"/>
    </row>
    <row r="9" spans="1:16" x14ac:dyDescent="0.25">
      <c r="B9" s="4" t="str">
        <f>'SI Band'!A5</f>
        <v>$2,000,001 - $3,000,000</v>
      </c>
      <c r="C9" s="14">
        <f t="shared" ref="C9:C11" si="3">C8+1000000</f>
        <v>2500000</v>
      </c>
      <c r="D9" s="14">
        <f t="shared" si="0"/>
        <v>0</v>
      </c>
      <c r="E9" s="14">
        <f t="shared" si="1"/>
        <v>27000000</v>
      </c>
      <c r="F9" s="37">
        <f t="shared" si="2"/>
        <v>0</v>
      </c>
      <c r="P9" s="233"/>
    </row>
    <row r="10" spans="1:16" x14ac:dyDescent="0.25">
      <c r="B10" s="4" t="str">
        <f>'SI Band'!A6</f>
        <v>$3,000,001 - $4,000,000</v>
      </c>
      <c r="C10" s="14">
        <f t="shared" si="3"/>
        <v>3500000</v>
      </c>
      <c r="D10" s="14">
        <f t="shared" si="0"/>
        <v>500000</v>
      </c>
      <c r="E10" s="14">
        <f t="shared" si="1"/>
        <v>27000000</v>
      </c>
      <c r="F10" s="37">
        <f t="shared" si="2"/>
        <v>0.14285714285714285</v>
      </c>
      <c r="P10" s="233"/>
    </row>
    <row r="11" spans="1:16" x14ac:dyDescent="0.25">
      <c r="B11" s="4" t="str">
        <f>'SI Band'!A7</f>
        <v>$4,000,001 - $5,000,000</v>
      </c>
      <c r="C11" s="14">
        <f t="shared" si="3"/>
        <v>4500000</v>
      </c>
      <c r="D11" s="14">
        <f t="shared" si="0"/>
        <v>1500000</v>
      </c>
      <c r="E11" s="14">
        <f t="shared" si="1"/>
        <v>27000000</v>
      </c>
      <c r="F11" s="37">
        <f t="shared" si="2"/>
        <v>0.33333333333333331</v>
      </c>
      <c r="P11" s="233"/>
    </row>
    <row r="12" spans="1:16" x14ac:dyDescent="0.25">
      <c r="B12" s="4" t="str">
        <f>'SI Band'!A8</f>
        <v>$5,000,001 - $10,000,000</v>
      </c>
      <c r="C12" s="14">
        <v>7500000</v>
      </c>
      <c r="D12" s="14">
        <f t="shared" si="0"/>
        <v>4500000</v>
      </c>
      <c r="E12" s="14">
        <f t="shared" si="1"/>
        <v>27000000</v>
      </c>
      <c r="F12" s="37">
        <f t="shared" si="2"/>
        <v>0.6</v>
      </c>
      <c r="P12" s="233"/>
    </row>
    <row r="13" spans="1:16" x14ac:dyDescent="0.25">
      <c r="B13" s="4" t="str">
        <f>'SI Band'!A9</f>
        <v>$10,000,001 - $20,000,000</v>
      </c>
      <c r="C13" s="14">
        <v>15000000</v>
      </c>
      <c r="D13" s="14">
        <f t="shared" si="0"/>
        <v>12000000</v>
      </c>
      <c r="E13" s="14">
        <f t="shared" si="1"/>
        <v>27000000</v>
      </c>
      <c r="F13" s="37">
        <f t="shared" si="2"/>
        <v>0.8</v>
      </c>
      <c r="P13" s="233"/>
    </row>
    <row r="14" spans="1:16" x14ac:dyDescent="0.25">
      <c r="B14" s="4" t="str">
        <f>'SI Band'!A10</f>
        <v>$20,000,001 - $30,000,000</v>
      </c>
      <c r="C14" s="14">
        <v>25000000</v>
      </c>
      <c r="D14" s="14">
        <f t="shared" si="0"/>
        <v>22000000</v>
      </c>
      <c r="E14" s="14">
        <f t="shared" si="1"/>
        <v>27000000</v>
      </c>
      <c r="F14" s="37">
        <f t="shared" si="2"/>
        <v>0.88</v>
      </c>
      <c r="P14" s="233"/>
    </row>
    <row r="15" spans="1:16" x14ac:dyDescent="0.25">
      <c r="A15" s="149"/>
      <c r="B15" s="149"/>
      <c r="C15" s="151"/>
      <c r="D15" s="151"/>
      <c r="E15" s="151"/>
      <c r="F15" s="151"/>
      <c r="G15" s="149"/>
      <c r="H15" s="149"/>
      <c r="I15" s="149"/>
      <c r="J15" s="149"/>
      <c r="K15" s="149"/>
      <c r="L15" s="149"/>
      <c r="M15" s="149"/>
      <c r="N15" s="149"/>
      <c r="O15" s="149"/>
      <c r="P15" s="233"/>
    </row>
    <row r="16" spans="1:16" ht="18.75" x14ac:dyDescent="0.3">
      <c r="A16" s="45" t="s">
        <v>132</v>
      </c>
      <c r="P16" s="233"/>
    </row>
    <row r="17" spans="2:16" ht="16.5" thickBot="1" x14ac:dyDescent="0.3">
      <c r="B17" s="128" t="s">
        <v>92</v>
      </c>
      <c r="C17" s="126" t="s">
        <v>104</v>
      </c>
      <c r="D17" s="126" t="s">
        <v>93</v>
      </c>
      <c r="E17" s="126" t="s">
        <v>133</v>
      </c>
      <c r="F17" s="126" t="s">
        <v>134</v>
      </c>
      <c r="P17" s="233"/>
    </row>
    <row r="18" spans="2:16" x14ac:dyDescent="0.25">
      <c r="B18" s="4" t="str">
        <f t="shared" ref="B18:B25" si="4">B7</f>
        <v>$0 - $1,000,000</v>
      </c>
      <c r="C18" s="14">
        <v>500000</v>
      </c>
      <c r="D18" s="14">
        <f>'SI Band'!B3</f>
        <v>93</v>
      </c>
      <c r="E18" s="14">
        <f>C18*D18</f>
        <v>46500000</v>
      </c>
      <c r="F18" s="139">
        <f>E18*(1-F7)</f>
        <v>46500000</v>
      </c>
      <c r="P18" s="233"/>
    </row>
    <row r="19" spans="2:16" x14ac:dyDescent="0.25">
      <c r="B19" s="4" t="str">
        <f t="shared" si="4"/>
        <v>$1,000,001 -$2,000,000</v>
      </c>
      <c r="C19" s="14">
        <f>C18+1000000</f>
        <v>1500000</v>
      </c>
      <c r="D19" s="14">
        <f>'SI Band'!B4</f>
        <v>47</v>
      </c>
      <c r="E19" s="14">
        <f t="shared" ref="E19:E25" si="5">C19*D19</f>
        <v>70500000</v>
      </c>
      <c r="F19" s="139">
        <f t="shared" ref="F19:F25" si="6">E19*(1-F8)</f>
        <v>70500000</v>
      </c>
      <c r="P19" s="233"/>
    </row>
    <row r="20" spans="2:16" x14ac:dyDescent="0.25">
      <c r="B20" s="4" t="str">
        <f t="shared" si="4"/>
        <v>$2,000,001 - $3,000,000</v>
      </c>
      <c r="C20" s="14">
        <f t="shared" ref="C20:C22" si="7">C19+1000000</f>
        <v>2500000</v>
      </c>
      <c r="D20" s="14">
        <f>'SI Band'!B5</f>
        <v>33</v>
      </c>
      <c r="E20" s="14">
        <f t="shared" si="5"/>
        <v>82500000</v>
      </c>
      <c r="F20" s="139">
        <f t="shared" si="6"/>
        <v>82500000</v>
      </c>
      <c r="P20" s="233"/>
    </row>
    <row r="21" spans="2:16" x14ac:dyDescent="0.25">
      <c r="B21" s="4" t="str">
        <f t="shared" si="4"/>
        <v>$3,000,001 - $4,000,000</v>
      </c>
      <c r="C21" s="14">
        <f t="shared" si="7"/>
        <v>3500000</v>
      </c>
      <c r="D21" s="14">
        <f>'SI Band'!B6</f>
        <v>18</v>
      </c>
      <c r="E21" s="14">
        <f t="shared" si="5"/>
        <v>63000000</v>
      </c>
      <c r="F21" s="139">
        <f t="shared" si="6"/>
        <v>54000000.000000007</v>
      </c>
      <c r="P21" s="233"/>
    </row>
    <row r="22" spans="2:16" x14ac:dyDescent="0.25">
      <c r="B22" s="4" t="str">
        <f t="shared" si="4"/>
        <v>$4,000,001 - $5,000,000</v>
      </c>
      <c r="C22" s="14">
        <f t="shared" si="7"/>
        <v>4500000</v>
      </c>
      <c r="D22" s="14">
        <f>'SI Band'!B7</f>
        <v>5</v>
      </c>
      <c r="E22" s="14">
        <f t="shared" si="5"/>
        <v>22500000</v>
      </c>
      <c r="F22" s="139">
        <f t="shared" si="6"/>
        <v>15000000.000000002</v>
      </c>
      <c r="P22" s="233"/>
    </row>
    <row r="23" spans="2:16" x14ac:dyDescent="0.25">
      <c r="B23" s="4" t="str">
        <f t="shared" si="4"/>
        <v>$5,000,001 - $10,000,000</v>
      </c>
      <c r="C23" s="14">
        <v>7500000</v>
      </c>
      <c r="D23" s="14">
        <f>'SI Band'!B8</f>
        <v>6</v>
      </c>
      <c r="E23" s="14">
        <f t="shared" si="5"/>
        <v>45000000</v>
      </c>
      <c r="F23" s="139">
        <f t="shared" si="6"/>
        <v>18000000</v>
      </c>
      <c r="P23" s="233"/>
    </row>
    <row r="24" spans="2:16" x14ac:dyDescent="0.25">
      <c r="B24" s="4" t="str">
        <f t="shared" si="4"/>
        <v>$10,000,001 - $20,000,000</v>
      </c>
      <c r="C24" s="14">
        <v>15000000</v>
      </c>
      <c r="D24" s="14">
        <f>'SI Band'!B9</f>
        <v>3</v>
      </c>
      <c r="E24" s="14">
        <f t="shared" si="5"/>
        <v>45000000</v>
      </c>
      <c r="F24" s="139">
        <f t="shared" si="6"/>
        <v>8999999.9999999981</v>
      </c>
      <c r="P24" s="233"/>
    </row>
    <row r="25" spans="2:16" x14ac:dyDescent="0.25">
      <c r="B25" s="4" t="str">
        <f t="shared" si="4"/>
        <v>$20,000,001 - $30,000,000</v>
      </c>
      <c r="C25" s="14">
        <v>25000000</v>
      </c>
      <c r="D25" s="14">
        <f>'SI Band'!B10</f>
        <v>2</v>
      </c>
      <c r="E25" s="14">
        <f t="shared" si="5"/>
        <v>50000000</v>
      </c>
      <c r="F25" s="139">
        <f t="shared" si="6"/>
        <v>6000000</v>
      </c>
      <c r="P25" s="233"/>
    </row>
    <row r="26" spans="2:16" x14ac:dyDescent="0.25">
      <c r="B26" s="140"/>
      <c r="C26" s="129"/>
      <c r="D26" s="129"/>
      <c r="P26" s="233"/>
    </row>
    <row r="27" spans="2:16" x14ac:dyDescent="0.25">
      <c r="B27" s="213" t="s">
        <v>214</v>
      </c>
      <c r="C27" s="129"/>
      <c r="D27" s="37"/>
      <c r="P27" s="233"/>
    </row>
    <row r="28" spans="2:16" x14ac:dyDescent="0.25">
      <c r="B28" s="141" t="s">
        <v>217</v>
      </c>
      <c r="C28" s="129"/>
      <c r="D28" s="214">
        <f>SUM(E21:E25)</f>
        <v>225500000</v>
      </c>
      <c r="P28" s="233"/>
    </row>
    <row r="29" spans="2:16" x14ac:dyDescent="0.25">
      <c r="B29" s="141" t="s">
        <v>198</v>
      </c>
      <c r="C29" s="129"/>
      <c r="D29" s="214">
        <f>SUMPRODUCT(E21:E25,F10:F14)</f>
        <v>123500000</v>
      </c>
      <c r="P29" s="233"/>
    </row>
    <row r="30" spans="2:16" x14ac:dyDescent="0.25">
      <c r="B30" s="141" t="s">
        <v>215</v>
      </c>
      <c r="C30" s="129"/>
      <c r="D30" s="214">
        <f>D28-D29</f>
        <v>102000000</v>
      </c>
      <c r="E30" s="207">
        <f>D30-SUM(F21:F25)</f>
        <v>0</v>
      </c>
      <c r="P30" s="233"/>
    </row>
    <row r="31" spans="2:16" x14ac:dyDescent="0.25">
      <c r="B31" s="141"/>
      <c r="C31" s="129"/>
      <c r="D31" s="214"/>
      <c r="P31" s="233"/>
    </row>
    <row r="32" spans="2:16" x14ac:dyDescent="0.25">
      <c r="B32" s="215" t="s">
        <v>216</v>
      </c>
      <c r="D32" s="214"/>
      <c r="P32" s="233"/>
    </row>
    <row r="33" spans="1:16" x14ac:dyDescent="0.25">
      <c r="B33" s="4" t="s">
        <v>135</v>
      </c>
      <c r="D33" s="214">
        <f>C3</f>
        <v>3000000</v>
      </c>
      <c r="P33" s="233"/>
    </row>
    <row r="34" spans="1:16" x14ac:dyDescent="0.25">
      <c r="A34" s="149"/>
      <c r="B34" s="149"/>
      <c r="C34" s="149"/>
      <c r="D34" s="149"/>
      <c r="E34" s="149"/>
      <c r="F34" s="149"/>
      <c r="G34" s="149"/>
      <c r="H34" s="149"/>
      <c r="I34" s="149"/>
      <c r="J34" s="149"/>
      <c r="K34" s="149"/>
      <c r="L34" s="149"/>
      <c r="M34" s="149"/>
      <c r="N34" s="149"/>
      <c r="O34" s="149"/>
      <c r="P34" s="233"/>
    </row>
    <row r="35" spans="1:16" ht="18.75" x14ac:dyDescent="0.3">
      <c r="A35" s="45" t="s">
        <v>136</v>
      </c>
      <c r="P35" s="233"/>
    </row>
    <row r="36" spans="1:16" ht="16.5" thickBot="1" x14ac:dyDescent="0.3">
      <c r="B36" s="134" t="s">
        <v>119</v>
      </c>
      <c r="C36" s="202">
        <f>D33</f>
        <v>3000000</v>
      </c>
      <c r="P36" s="233"/>
    </row>
    <row r="37" spans="1:16" ht="16.5" thickTop="1" x14ac:dyDescent="0.25">
      <c r="P37" s="233"/>
    </row>
    <row r="38" spans="1:16" x14ac:dyDescent="0.25">
      <c r="P38" s="233"/>
    </row>
    <row r="39" spans="1:16" x14ac:dyDescent="0.25">
      <c r="P39" s="233"/>
    </row>
    <row r="40" spans="1:16" x14ac:dyDescent="0.25">
      <c r="P40" s="233"/>
    </row>
    <row r="41" spans="1:16" x14ac:dyDescent="0.25">
      <c r="P41" s="233"/>
    </row>
    <row r="42" spans="1:16" x14ac:dyDescent="0.25">
      <c r="P42" s="233"/>
    </row>
    <row r="43" spans="1:16" x14ac:dyDescent="0.25">
      <c r="P43" s="233"/>
    </row>
    <row r="44" spans="1:16" x14ac:dyDescent="0.25">
      <c r="P44" s="233"/>
    </row>
    <row r="45" spans="1:16" x14ac:dyDescent="0.25">
      <c r="P45" s="233"/>
    </row>
    <row r="46" spans="1:16" x14ac:dyDescent="0.25">
      <c r="P46" s="233"/>
    </row>
    <row r="47" spans="1:16" x14ac:dyDescent="0.25">
      <c r="P47" s="233"/>
    </row>
    <row r="48" spans="1:16" x14ac:dyDescent="0.25">
      <c r="A48" s="233"/>
      <c r="B48" s="233"/>
      <c r="C48" s="233"/>
      <c r="D48" s="233"/>
      <c r="E48" s="233"/>
      <c r="F48" s="233"/>
      <c r="G48" s="233"/>
      <c r="H48" s="233"/>
      <c r="I48" s="233"/>
      <c r="J48" s="233"/>
      <c r="K48" s="233"/>
      <c r="L48" s="233"/>
      <c r="M48" s="233"/>
      <c r="N48" s="233"/>
      <c r="O48" s="233"/>
      <c r="P48" s="233"/>
    </row>
  </sheetData>
  <pageMargins left="0.7" right="0.7" top="0.75" bottom="0.75" header="0.3" footer="0.3"/>
  <pageSetup paperSize="9"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040-9BFE-46B1-BB34-3E1FD972C8AD}">
  <dimension ref="A1:L69"/>
  <sheetViews>
    <sheetView showGridLines="0" zoomScaleNormal="100" workbookViewId="0"/>
  </sheetViews>
  <sheetFormatPr defaultRowHeight="15.75" outlineLevelRow="1" x14ac:dyDescent="0.25"/>
  <cols>
    <col min="1" max="1" width="10.42578125" style="4" customWidth="1"/>
    <col min="2" max="2" width="26.42578125" style="4" bestFit="1" customWidth="1"/>
    <col min="3" max="3" width="20.28515625" style="4" bestFit="1" customWidth="1"/>
    <col min="4" max="4" width="14" style="4" bestFit="1" customWidth="1"/>
    <col min="5" max="6" width="18.28515625" style="4" bestFit="1" customWidth="1"/>
    <col min="7" max="20" width="12.85546875" style="4" customWidth="1"/>
    <col min="21" max="21" width="14.5703125" style="4" customWidth="1"/>
    <col min="22" max="22" width="14.85546875" style="4" customWidth="1"/>
    <col min="23" max="23" width="16.85546875" style="4" bestFit="1" customWidth="1"/>
    <col min="24" max="24" width="19.28515625" style="4" bestFit="1" customWidth="1"/>
    <col min="25" max="16384" width="9.140625" style="4"/>
  </cols>
  <sheetData>
    <row r="1" spans="1:12" s="7" customFormat="1" ht="39.950000000000003" customHeight="1" x14ac:dyDescent="0.25">
      <c r="A1" s="46" t="s">
        <v>145</v>
      </c>
      <c r="B1" s="49"/>
      <c r="C1" s="49"/>
      <c r="D1" s="49"/>
      <c r="E1" s="49"/>
      <c r="F1" s="49"/>
      <c r="G1" s="49"/>
      <c r="H1" s="49"/>
      <c r="I1" s="49"/>
      <c r="J1" s="49"/>
      <c r="K1" s="49"/>
      <c r="L1" s="49"/>
    </row>
    <row r="2" spans="1:12" ht="18.75" x14ac:dyDescent="0.3">
      <c r="A2" s="45" t="s">
        <v>171</v>
      </c>
      <c r="E2" s="8"/>
      <c r="F2" s="8"/>
      <c r="L2" s="233"/>
    </row>
    <row r="3" spans="1:12" ht="16.5" thickBot="1" x14ac:dyDescent="0.3">
      <c r="A3" s="3"/>
      <c r="C3" s="128" t="s">
        <v>130</v>
      </c>
      <c r="D3" s="128" t="s">
        <v>131</v>
      </c>
      <c r="E3" s="8"/>
      <c r="F3" s="8"/>
      <c r="L3" s="233"/>
    </row>
    <row r="4" spans="1:12" x14ac:dyDescent="0.25">
      <c r="C4" s="4" t="s">
        <v>122</v>
      </c>
      <c r="D4" s="14">
        <f>H15</f>
        <v>2984795</v>
      </c>
      <c r="F4" s="8"/>
      <c r="L4" s="233"/>
    </row>
    <row r="5" spans="1:12" x14ac:dyDescent="0.25">
      <c r="B5" s="137" t="s">
        <v>128</v>
      </c>
      <c r="C5" s="4" t="s">
        <v>123</v>
      </c>
      <c r="D5" s="14">
        <f>C34</f>
        <v>3000000</v>
      </c>
      <c r="F5" s="8"/>
      <c r="L5" s="233"/>
    </row>
    <row r="6" spans="1:12" x14ac:dyDescent="0.25">
      <c r="B6" s="137" t="s">
        <v>128</v>
      </c>
      <c r="C6" s="4" t="s">
        <v>124</v>
      </c>
      <c r="D6" s="14">
        <f>C37</f>
        <v>2305000</v>
      </c>
      <c r="F6" s="8"/>
      <c r="L6" s="233"/>
    </row>
    <row r="7" spans="1:12" x14ac:dyDescent="0.25">
      <c r="B7" s="137" t="s">
        <v>128</v>
      </c>
      <c r="C7" s="4" t="s">
        <v>125</v>
      </c>
      <c r="D7" s="14">
        <f>C40</f>
        <v>0</v>
      </c>
      <c r="F7" s="8"/>
      <c r="L7" s="233"/>
    </row>
    <row r="8" spans="1:12" x14ac:dyDescent="0.25">
      <c r="B8" s="137" t="s">
        <v>128</v>
      </c>
      <c r="C8" s="4" t="s">
        <v>126</v>
      </c>
      <c r="D8" s="14">
        <f>C56</f>
        <v>2500000</v>
      </c>
      <c r="F8" s="8"/>
      <c r="L8" s="233"/>
    </row>
    <row r="9" spans="1:12" x14ac:dyDescent="0.25">
      <c r="B9" s="137" t="s">
        <v>129</v>
      </c>
      <c r="C9" s="136" t="s">
        <v>127</v>
      </c>
      <c r="D9" s="17">
        <f>C59</f>
        <v>1459803.9910729015</v>
      </c>
      <c r="F9" s="8"/>
      <c r="L9" s="233"/>
    </row>
    <row r="10" spans="1:12" x14ac:dyDescent="0.25">
      <c r="C10" s="127" t="s">
        <v>170</v>
      </c>
      <c r="D10" s="41">
        <f>SUM(D4:D8)-D9</f>
        <v>9329991.0089270994</v>
      </c>
      <c r="F10" s="8"/>
      <c r="L10" s="233"/>
    </row>
    <row r="11" spans="1:12" x14ac:dyDescent="0.25">
      <c r="A11" s="149"/>
      <c r="B11" s="149"/>
      <c r="C11" s="149"/>
      <c r="D11" s="149"/>
      <c r="E11" s="151"/>
      <c r="F11" s="151"/>
      <c r="G11" s="149"/>
      <c r="H11" s="149"/>
      <c r="I11" s="149"/>
      <c r="J11" s="149"/>
      <c r="K11" s="149"/>
      <c r="L11" s="233"/>
    </row>
    <row r="12" spans="1:12" ht="18.75" x14ac:dyDescent="0.3">
      <c r="A12" s="45" t="s">
        <v>146</v>
      </c>
      <c r="L12" s="233"/>
    </row>
    <row r="13" spans="1:12" ht="39" customHeight="1" outlineLevel="1" thickBot="1" x14ac:dyDescent="0.3">
      <c r="B13" s="84"/>
      <c r="C13" s="131" t="s">
        <v>111</v>
      </c>
      <c r="D13" s="50" t="s">
        <v>112</v>
      </c>
      <c r="E13" s="85" t="s">
        <v>113</v>
      </c>
      <c r="F13" s="8"/>
      <c r="G13" s="133" t="s">
        <v>114</v>
      </c>
      <c r="H13" s="14">
        <f>(C14+D14)*E14</f>
        <v>922130</v>
      </c>
      <c r="L13" s="233"/>
    </row>
    <row r="14" spans="1:12" outlineLevel="1" x14ac:dyDescent="0.25">
      <c r="B14" s="130" t="s">
        <v>24</v>
      </c>
      <c r="C14" s="14">
        <v>7583000</v>
      </c>
      <c r="D14" s="14">
        <v>800000</v>
      </c>
      <c r="E14" s="132">
        <v>0.11</v>
      </c>
      <c r="F14" s="8"/>
      <c r="G14" s="133" t="s">
        <v>115</v>
      </c>
      <c r="H14" s="14">
        <f>(C15+D15)*E15</f>
        <v>2062665</v>
      </c>
      <c r="L14" s="233"/>
    </row>
    <row r="15" spans="1:12" ht="16.5" outlineLevel="1" thickBot="1" x14ac:dyDescent="0.3">
      <c r="B15" s="130" t="s">
        <v>110</v>
      </c>
      <c r="C15" s="14">
        <v>11501000</v>
      </c>
      <c r="D15" s="14">
        <v>1000000</v>
      </c>
      <c r="E15" s="132">
        <v>0.16500000000000001</v>
      </c>
      <c r="F15" s="8"/>
      <c r="G15" s="134" t="s">
        <v>116</v>
      </c>
      <c r="H15" s="202">
        <f>SUM(H13:H14)</f>
        <v>2984795</v>
      </c>
      <c r="L15" s="233"/>
    </row>
    <row r="16" spans="1:12" ht="16.5" outlineLevel="1" thickTop="1" x14ac:dyDescent="0.25">
      <c r="E16" s="8"/>
      <c r="F16" s="8"/>
      <c r="L16" s="233"/>
    </row>
    <row r="17" spans="1:12" outlineLevel="1" x14ac:dyDescent="0.25">
      <c r="C17" s="14"/>
      <c r="D17" s="14"/>
      <c r="E17" s="14"/>
      <c r="F17" s="122"/>
      <c r="L17" s="233"/>
    </row>
    <row r="18" spans="1:12" outlineLevel="1" x14ac:dyDescent="0.25">
      <c r="C18" s="14"/>
      <c r="D18" s="14"/>
      <c r="E18" s="14"/>
      <c r="F18" s="122"/>
      <c r="L18" s="233"/>
    </row>
    <row r="19" spans="1:12" outlineLevel="1" x14ac:dyDescent="0.25">
      <c r="C19" s="14"/>
      <c r="D19" s="14"/>
      <c r="E19" s="14"/>
      <c r="F19" s="122"/>
      <c r="L19" s="233"/>
    </row>
    <row r="20" spans="1:12" outlineLevel="1" x14ac:dyDescent="0.25">
      <c r="C20" s="14"/>
      <c r="D20" s="14"/>
      <c r="E20" s="14"/>
      <c r="F20" s="122"/>
      <c r="L20" s="233"/>
    </row>
    <row r="21" spans="1:12" outlineLevel="1" x14ac:dyDescent="0.25">
      <c r="C21" s="14"/>
      <c r="D21" s="14"/>
      <c r="E21" s="14"/>
      <c r="F21" s="122"/>
      <c r="L21" s="233"/>
    </row>
    <row r="22" spans="1:12" outlineLevel="1" x14ac:dyDescent="0.25">
      <c r="C22" s="14"/>
      <c r="D22" s="14"/>
      <c r="E22" s="14"/>
      <c r="F22" s="122"/>
      <c r="L22" s="233"/>
    </row>
    <row r="23" spans="1:12" outlineLevel="1" x14ac:dyDescent="0.25">
      <c r="C23" s="14"/>
      <c r="D23" s="14"/>
      <c r="E23" s="14"/>
      <c r="F23" s="122"/>
      <c r="L23" s="233"/>
    </row>
    <row r="24" spans="1:12" outlineLevel="1" x14ac:dyDescent="0.25">
      <c r="C24" s="14"/>
      <c r="D24" s="14"/>
      <c r="E24" s="14"/>
      <c r="F24" s="122"/>
      <c r="L24" s="233"/>
    </row>
    <row r="25" spans="1:12" outlineLevel="1" x14ac:dyDescent="0.25">
      <c r="C25" s="8"/>
      <c r="D25" s="8"/>
      <c r="E25" s="8"/>
      <c r="F25" s="8"/>
      <c r="L25" s="233"/>
    </row>
    <row r="26" spans="1:12" outlineLevel="1" x14ac:dyDescent="0.25">
      <c r="L26" s="233"/>
    </row>
    <row r="27" spans="1:12" outlineLevel="1" x14ac:dyDescent="0.25">
      <c r="L27" s="233"/>
    </row>
    <row r="28" spans="1:12" outlineLevel="1" x14ac:dyDescent="0.25">
      <c r="L28" s="233"/>
    </row>
    <row r="29" spans="1:12" outlineLevel="1" x14ac:dyDescent="0.25">
      <c r="L29" s="233"/>
    </row>
    <row r="30" spans="1:12" outlineLevel="1" x14ac:dyDescent="0.25">
      <c r="L30" s="233"/>
    </row>
    <row r="31" spans="1:12" outlineLevel="1" x14ac:dyDescent="0.25">
      <c r="B31" s="133"/>
      <c r="C31" s="129"/>
      <c r="D31" s="129"/>
      <c r="L31" s="233"/>
    </row>
    <row r="32" spans="1:12" x14ac:dyDescent="0.25">
      <c r="A32" s="149"/>
      <c r="B32" s="149"/>
      <c r="C32" s="149"/>
      <c r="D32" s="155"/>
      <c r="E32" s="149"/>
      <c r="F32" s="149"/>
      <c r="G32" s="149"/>
      <c r="H32" s="149"/>
      <c r="I32" s="149"/>
      <c r="J32" s="149"/>
      <c r="K32" s="149"/>
      <c r="L32" s="233"/>
    </row>
    <row r="33" spans="1:12" ht="18.75" x14ac:dyDescent="0.3">
      <c r="A33" s="45" t="s">
        <v>147</v>
      </c>
      <c r="D33" s="129"/>
      <c r="L33" s="233"/>
    </row>
    <row r="34" spans="1:12" ht="16.5" outlineLevel="1" thickBot="1" x14ac:dyDescent="0.3">
      <c r="B34" s="134" t="s">
        <v>119</v>
      </c>
      <c r="C34" s="135">
        <f>'ICRC Calculation'!C36</f>
        <v>3000000</v>
      </c>
      <c r="D34" s="4" t="s">
        <v>120</v>
      </c>
      <c r="L34" s="233"/>
    </row>
    <row r="35" spans="1:12" ht="16.5" thickTop="1" x14ac:dyDescent="0.25">
      <c r="A35" s="149"/>
      <c r="B35" s="149"/>
      <c r="C35" s="149"/>
      <c r="D35" s="155"/>
      <c r="E35" s="149"/>
      <c r="F35" s="149"/>
      <c r="G35" s="149"/>
      <c r="H35" s="149"/>
      <c r="I35" s="149"/>
      <c r="J35" s="149"/>
      <c r="K35" s="149"/>
      <c r="L35" s="233"/>
    </row>
    <row r="36" spans="1:12" ht="18.75" x14ac:dyDescent="0.3">
      <c r="A36" s="45" t="s">
        <v>148</v>
      </c>
      <c r="L36" s="233"/>
    </row>
    <row r="37" spans="1:12" ht="16.5" outlineLevel="1" thickBot="1" x14ac:dyDescent="0.3">
      <c r="B37" s="134" t="s">
        <v>117</v>
      </c>
      <c r="C37" s="135">
        <v>2305000</v>
      </c>
      <c r="D37" s="4" t="s">
        <v>118</v>
      </c>
      <c r="L37" s="233"/>
    </row>
    <row r="38" spans="1:12" ht="16.5" thickTop="1" x14ac:dyDescent="0.25">
      <c r="A38" s="149"/>
      <c r="B38" s="149"/>
      <c r="C38" s="149"/>
      <c r="D38" s="149"/>
      <c r="E38" s="149"/>
      <c r="F38" s="149"/>
      <c r="G38" s="149"/>
      <c r="H38" s="149"/>
      <c r="I38" s="149"/>
      <c r="J38" s="149"/>
      <c r="K38" s="149"/>
      <c r="L38" s="233"/>
    </row>
    <row r="39" spans="1:12" ht="18.75" x14ac:dyDescent="0.3">
      <c r="A39" s="45" t="s">
        <v>149</v>
      </c>
      <c r="L39" s="233"/>
    </row>
    <row r="40" spans="1:12" ht="16.5" outlineLevel="1" thickBot="1" x14ac:dyDescent="0.3">
      <c r="B40" s="134" t="s">
        <v>117</v>
      </c>
      <c r="C40" s="135">
        <v>0</v>
      </c>
      <c r="L40" s="233"/>
    </row>
    <row r="41" spans="1:12" ht="16.5" outlineLevel="1" thickTop="1" x14ac:dyDescent="0.25">
      <c r="L41" s="233"/>
    </row>
    <row r="42" spans="1:12" outlineLevel="1" x14ac:dyDescent="0.25">
      <c r="L42" s="233"/>
    </row>
    <row r="43" spans="1:12" outlineLevel="1" x14ac:dyDescent="0.25">
      <c r="L43" s="233"/>
    </row>
    <row r="44" spans="1:12" outlineLevel="1" x14ac:dyDescent="0.25">
      <c r="L44" s="233"/>
    </row>
    <row r="45" spans="1:12" outlineLevel="1" x14ac:dyDescent="0.25">
      <c r="L45" s="233"/>
    </row>
    <row r="46" spans="1:12" outlineLevel="1" x14ac:dyDescent="0.25">
      <c r="L46" s="233"/>
    </row>
    <row r="47" spans="1:12" outlineLevel="1" x14ac:dyDescent="0.25">
      <c r="L47" s="233"/>
    </row>
    <row r="48" spans="1:12" outlineLevel="1" x14ac:dyDescent="0.25">
      <c r="L48" s="233"/>
    </row>
    <row r="49" spans="1:12" outlineLevel="1" x14ac:dyDescent="0.25">
      <c r="L49" s="233"/>
    </row>
    <row r="50" spans="1:12" outlineLevel="1" x14ac:dyDescent="0.25">
      <c r="L50" s="233"/>
    </row>
    <row r="51" spans="1:12" outlineLevel="1" x14ac:dyDescent="0.25">
      <c r="L51" s="233"/>
    </row>
    <row r="52" spans="1:12" outlineLevel="1" x14ac:dyDescent="0.25">
      <c r="L52" s="233"/>
    </row>
    <row r="53" spans="1:12" outlineLevel="1" x14ac:dyDescent="0.25">
      <c r="L53" s="233"/>
    </row>
    <row r="54" spans="1:12" outlineLevel="1" x14ac:dyDescent="0.25">
      <c r="A54" s="149"/>
      <c r="B54" s="149"/>
      <c r="C54" s="149"/>
      <c r="D54" s="149"/>
      <c r="E54" s="149"/>
      <c r="F54" s="149"/>
      <c r="G54" s="149"/>
      <c r="H54" s="149"/>
      <c r="I54" s="149"/>
      <c r="J54" s="149"/>
      <c r="K54" s="149"/>
      <c r="L54" s="233"/>
    </row>
    <row r="55" spans="1:12" ht="18.75" x14ac:dyDescent="0.3">
      <c r="A55" s="45" t="s">
        <v>150</v>
      </c>
      <c r="L55" s="233"/>
    </row>
    <row r="56" spans="1:12" ht="16.5" outlineLevel="1" thickBot="1" x14ac:dyDescent="0.3">
      <c r="B56" s="134" t="s">
        <v>117</v>
      </c>
      <c r="C56" s="135">
        <v>2500000</v>
      </c>
      <c r="D56" s="4" t="s">
        <v>118</v>
      </c>
      <c r="L56" s="233"/>
    </row>
    <row r="57" spans="1:12" ht="16.5" thickTop="1" x14ac:dyDescent="0.25">
      <c r="A57" s="149"/>
      <c r="B57" s="149"/>
      <c r="C57" s="149"/>
      <c r="D57" s="149"/>
      <c r="E57" s="149"/>
      <c r="F57" s="149"/>
      <c r="G57" s="149"/>
      <c r="H57" s="149"/>
      <c r="I57" s="149"/>
      <c r="J57" s="149"/>
      <c r="K57" s="149"/>
      <c r="L57" s="233"/>
    </row>
    <row r="58" spans="1:12" ht="18.75" x14ac:dyDescent="0.3">
      <c r="A58" s="45" t="s">
        <v>151</v>
      </c>
      <c r="L58" s="233"/>
    </row>
    <row r="59" spans="1:12" ht="16.5" outlineLevel="1" thickBot="1" x14ac:dyDescent="0.3">
      <c r="B59" s="134" t="s">
        <v>121</v>
      </c>
      <c r="C59" s="135">
        <f>(C37+H15+C34)-SQRT(C37^2+(H15+C34)^2+2*20%*C37*(H15+C34))</f>
        <v>1459803.9910729015</v>
      </c>
      <c r="L59" s="233"/>
    </row>
    <row r="60" spans="1:12" ht="16.5" outlineLevel="1" thickTop="1" x14ac:dyDescent="0.25">
      <c r="L60" s="233"/>
    </row>
    <row r="61" spans="1:12" outlineLevel="1" x14ac:dyDescent="0.25">
      <c r="L61" s="233"/>
    </row>
    <row r="62" spans="1:12" outlineLevel="1" x14ac:dyDescent="0.25">
      <c r="L62" s="233"/>
    </row>
    <row r="63" spans="1:12" outlineLevel="1" x14ac:dyDescent="0.25">
      <c r="L63" s="233"/>
    </row>
    <row r="64" spans="1:12" outlineLevel="1" x14ac:dyDescent="0.25">
      <c r="L64" s="233"/>
    </row>
    <row r="65" spans="1:12" outlineLevel="1" x14ac:dyDescent="0.25">
      <c r="L65" s="233"/>
    </row>
    <row r="66" spans="1:12" outlineLevel="1" x14ac:dyDescent="0.25">
      <c r="L66" s="233"/>
    </row>
    <row r="67" spans="1:12" x14ac:dyDescent="0.25">
      <c r="L67" s="233"/>
    </row>
    <row r="68" spans="1:12" x14ac:dyDescent="0.25">
      <c r="L68" s="233"/>
    </row>
    <row r="69" spans="1:12" x14ac:dyDescent="0.25">
      <c r="A69" s="233"/>
      <c r="B69" s="233"/>
      <c r="C69" s="233"/>
      <c r="D69" s="233"/>
      <c r="E69" s="233"/>
      <c r="F69" s="233"/>
      <c r="G69" s="233"/>
      <c r="H69" s="233"/>
      <c r="I69" s="233"/>
      <c r="J69" s="233"/>
      <c r="K69" s="233"/>
      <c r="L69" s="233"/>
    </row>
  </sheetData>
  <pageMargins left="0.7" right="0.7" top="0.75" bottom="0.75" header="0.3" footer="0.3"/>
  <pageSetup paperSize="9"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907F6-CD23-4356-9E38-36EC878873F8}">
  <sheetPr>
    <tabColor theme="4"/>
  </sheetPr>
  <dimension ref="H13:J49"/>
  <sheetViews>
    <sheetView showGridLines="0" zoomScale="70" zoomScaleNormal="70" workbookViewId="0"/>
  </sheetViews>
  <sheetFormatPr defaultRowHeight="15" x14ac:dyDescent="0.25"/>
  <cols>
    <col min="1" max="1" width="2.5703125" customWidth="1"/>
  </cols>
  <sheetData>
    <row r="13" spans="8:8" ht="15.75" x14ac:dyDescent="0.25">
      <c r="H13" s="4"/>
    </row>
    <row r="49" spans="10:10" ht="15.75" x14ac:dyDescent="0.25">
      <c r="J49" s="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43E25-D97D-4E94-B0CA-AEE7976BF5B7}">
  <dimension ref="A1:H45"/>
  <sheetViews>
    <sheetView showGridLines="0" zoomScaleNormal="100" workbookViewId="0"/>
  </sheetViews>
  <sheetFormatPr defaultRowHeight="15.75" x14ac:dyDescent="0.25"/>
  <cols>
    <col min="1" max="1" width="10.42578125" style="4" customWidth="1"/>
    <col min="2" max="2" width="46.85546875" style="4" bestFit="1" customWidth="1"/>
    <col min="3" max="3" width="20.28515625" style="4" bestFit="1" customWidth="1"/>
    <col min="4" max="4" width="23.85546875" style="4" bestFit="1" customWidth="1"/>
    <col min="5" max="5" width="32.140625" style="4" customWidth="1"/>
    <col min="6" max="6" width="44.28515625" style="4" bestFit="1" customWidth="1"/>
    <col min="7" max="7" width="17.85546875" style="4" customWidth="1"/>
    <col min="8" max="20" width="12.85546875" style="4" customWidth="1"/>
    <col min="21" max="21" width="14.5703125" style="4" customWidth="1"/>
    <col min="22" max="22" width="14.85546875" style="4" customWidth="1"/>
    <col min="23" max="23" width="16.85546875" style="4" bestFit="1" customWidth="1"/>
    <col min="24" max="24" width="19.28515625" style="4" bestFit="1" customWidth="1"/>
    <col min="25" max="16384" width="9.140625" style="4"/>
  </cols>
  <sheetData>
    <row r="1" spans="1:8" s="7" customFormat="1" ht="39.950000000000003" customHeight="1" x14ac:dyDescent="0.25">
      <c r="A1" s="46" t="s">
        <v>176</v>
      </c>
      <c r="B1" s="49"/>
      <c r="C1" s="49"/>
      <c r="D1" s="49"/>
      <c r="E1" s="49"/>
      <c r="F1" s="49"/>
      <c r="G1" s="49"/>
      <c r="H1" s="49"/>
    </row>
    <row r="2" spans="1:8" ht="18.75" x14ac:dyDescent="0.3">
      <c r="A2" s="45" t="s">
        <v>159</v>
      </c>
      <c r="E2" s="8"/>
      <c r="F2" s="8"/>
      <c r="H2" s="233"/>
    </row>
    <row r="3" spans="1:8" ht="16.5" thickBot="1" x14ac:dyDescent="0.3">
      <c r="B3" s="128" t="s">
        <v>152</v>
      </c>
      <c r="C3" s="126" t="s">
        <v>154</v>
      </c>
      <c r="D3" s="126" t="s">
        <v>153</v>
      </c>
      <c r="E3" s="126" t="s">
        <v>160</v>
      </c>
      <c r="F3" s="126" t="s">
        <v>155</v>
      </c>
      <c r="H3" s="233"/>
    </row>
    <row r="4" spans="1:8" x14ac:dyDescent="0.25">
      <c r="B4" s="4" t="str">
        <f>Assets!A3</f>
        <v>Govt Bonds maturing 15th November 2022</v>
      </c>
      <c r="C4" s="14">
        <f>Assets!B3</f>
        <v>7000000</v>
      </c>
      <c r="D4" s="8" t="s">
        <v>156</v>
      </c>
      <c r="E4" s="8" t="s">
        <v>199</v>
      </c>
      <c r="F4" s="14">
        <f>C4*F14</f>
        <v>1400000</v>
      </c>
      <c r="G4" s="4" t="s">
        <v>162</v>
      </c>
      <c r="H4" s="233"/>
    </row>
    <row r="5" spans="1:8" x14ac:dyDescent="0.25">
      <c r="B5" s="4" t="str">
        <f>Assets!A4</f>
        <v>Govt Bonds maturing 15th February 2023</v>
      </c>
      <c r="C5" s="14">
        <f>Assets!B4</f>
        <v>2000000</v>
      </c>
      <c r="D5" s="8" t="s">
        <v>156</v>
      </c>
      <c r="E5" s="8" t="s">
        <v>199</v>
      </c>
      <c r="F5" s="14">
        <f>C5*F15</f>
        <v>800000</v>
      </c>
      <c r="G5" s="4" t="s">
        <v>162</v>
      </c>
      <c r="H5" s="233"/>
    </row>
    <row r="6" spans="1:8" x14ac:dyDescent="0.25">
      <c r="B6" s="4" t="str">
        <f>Assets!A5</f>
        <v>Cash</v>
      </c>
      <c r="C6" s="14">
        <f>Assets!B5</f>
        <v>2500000</v>
      </c>
      <c r="D6" s="8" t="s">
        <v>157</v>
      </c>
      <c r="E6" s="8" t="s">
        <v>200</v>
      </c>
      <c r="F6" s="14">
        <f>C6</f>
        <v>2500000</v>
      </c>
      <c r="H6" s="233"/>
    </row>
    <row r="7" spans="1:8" x14ac:dyDescent="0.25">
      <c r="B7" s="4" t="str">
        <f>Assets!A6</f>
        <v>Property - head office building</v>
      </c>
      <c r="C7" s="14">
        <f>Assets!B6</f>
        <v>3000000</v>
      </c>
      <c r="D7" s="8" t="s">
        <v>158</v>
      </c>
      <c r="E7" s="8" t="s">
        <v>201</v>
      </c>
      <c r="F7" s="14">
        <v>0</v>
      </c>
      <c r="H7" s="233"/>
    </row>
    <row r="8" spans="1:8" x14ac:dyDescent="0.25">
      <c r="B8" s="4" t="str">
        <f>Assets!A7</f>
        <v>Shares</v>
      </c>
      <c r="C8" s="14">
        <f>Assets!B7</f>
        <v>5500000</v>
      </c>
      <c r="D8" s="8" t="s">
        <v>157</v>
      </c>
      <c r="E8" s="8" t="s">
        <v>202</v>
      </c>
      <c r="F8" s="14">
        <f>C8</f>
        <v>5500000</v>
      </c>
      <c r="H8" s="233"/>
    </row>
    <row r="9" spans="1:8" x14ac:dyDescent="0.25">
      <c r="B9" s="4" t="str">
        <f>Assets!A8</f>
        <v>Intangible assets</v>
      </c>
      <c r="C9" s="14">
        <f>Assets!B8</f>
        <v>4000000</v>
      </c>
      <c r="D9" s="8" t="s">
        <v>158</v>
      </c>
      <c r="E9" s="8" t="s">
        <v>203</v>
      </c>
      <c r="F9" s="8">
        <v>0</v>
      </c>
      <c r="H9" s="233"/>
    </row>
    <row r="10" spans="1:8" x14ac:dyDescent="0.25">
      <c r="B10" s="4" t="str">
        <f>Assets!A9</f>
        <v>Other assets (admissible for capital purposes)</v>
      </c>
      <c r="C10" s="14">
        <f>Assets!B9</f>
        <v>2000000</v>
      </c>
      <c r="D10" s="8" t="s">
        <v>156</v>
      </c>
      <c r="E10" s="8" t="s">
        <v>161</v>
      </c>
      <c r="F10" s="14">
        <f>C10</f>
        <v>2000000</v>
      </c>
      <c r="H10" s="233"/>
    </row>
    <row r="11" spans="1:8" x14ac:dyDescent="0.25">
      <c r="F11" s="8"/>
      <c r="H11" s="233"/>
    </row>
    <row r="12" spans="1:8" x14ac:dyDescent="0.25">
      <c r="B12" s="156" t="s">
        <v>163</v>
      </c>
      <c r="H12" s="233"/>
    </row>
    <row r="13" spans="1:8" ht="16.5" thickBot="1" x14ac:dyDescent="0.3">
      <c r="B13" s="128"/>
      <c r="C13" s="126" t="s">
        <v>164</v>
      </c>
      <c r="D13" s="126" t="s">
        <v>166</v>
      </c>
      <c r="E13" s="126" t="s">
        <v>165</v>
      </c>
      <c r="F13" s="128" t="s">
        <v>167</v>
      </c>
      <c r="H13" s="233"/>
    </row>
    <row r="14" spans="1:8" x14ac:dyDescent="0.25">
      <c r="B14" s="4" t="str">
        <f t="shared" ref="B14:B15" si="0">B4</f>
        <v>Govt Bonds maturing 15th November 2022</v>
      </c>
      <c r="C14" s="157">
        <v>44880</v>
      </c>
      <c r="D14" s="157">
        <v>44561</v>
      </c>
      <c r="E14" s="158">
        <f>(C14-D14)/365.25</f>
        <v>0.87337440109514031</v>
      </c>
      <c r="F14" s="159">
        <v>0.2</v>
      </c>
      <c r="H14" s="233"/>
    </row>
    <row r="15" spans="1:8" x14ac:dyDescent="0.25">
      <c r="B15" s="4" t="str">
        <f t="shared" si="0"/>
        <v>Govt Bonds maturing 15th February 2023</v>
      </c>
      <c r="C15" s="157">
        <v>44972</v>
      </c>
      <c r="D15" s="157">
        <f>D14</f>
        <v>44561</v>
      </c>
      <c r="E15" s="158">
        <f>(C15-D15)/365.25</f>
        <v>1.1252566735112937</v>
      </c>
      <c r="F15" s="159">
        <v>0.4</v>
      </c>
      <c r="H15" s="233"/>
    </row>
    <row r="16" spans="1:8" x14ac:dyDescent="0.25">
      <c r="H16" s="233"/>
    </row>
    <row r="17" spans="1:8" x14ac:dyDescent="0.25">
      <c r="H17" s="233"/>
    </row>
    <row r="18" spans="1:8" x14ac:dyDescent="0.25">
      <c r="H18" s="233"/>
    </row>
    <row r="19" spans="1:8" x14ac:dyDescent="0.25">
      <c r="H19" s="233"/>
    </row>
    <row r="20" spans="1:8" x14ac:dyDescent="0.25">
      <c r="H20" s="233"/>
    </row>
    <row r="21" spans="1:8" x14ac:dyDescent="0.25">
      <c r="H21" s="233"/>
    </row>
    <row r="22" spans="1:8" x14ac:dyDescent="0.25">
      <c r="H22" s="233"/>
    </row>
    <row r="23" spans="1:8" x14ac:dyDescent="0.25">
      <c r="H23" s="233"/>
    </row>
    <row r="24" spans="1:8" x14ac:dyDescent="0.25">
      <c r="H24" s="233"/>
    </row>
    <row r="25" spans="1:8" x14ac:dyDescent="0.25">
      <c r="H25" s="233"/>
    </row>
    <row r="26" spans="1:8" x14ac:dyDescent="0.25">
      <c r="H26" s="233"/>
    </row>
    <row r="27" spans="1:8" x14ac:dyDescent="0.25">
      <c r="H27" s="233"/>
    </row>
    <row r="28" spans="1:8" x14ac:dyDescent="0.25">
      <c r="H28" s="233"/>
    </row>
    <row r="29" spans="1:8" x14ac:dyDescent="0.25">
      <c r="A29" s="149"/>
      <c r="B29" s="149"/>
      <c r="C29" s="149"/>
      <c r="D29" s="149"/>
      <c r="E29" s="149"/>
      <c r="F29" s="149"/>
      <c r="G29" s="149"/>
      <c r="H29" s="233"/>
    </row>
    <row r="30" spans="1:8" ht="18.75" x14ac:dyDescent="0.3">
      <c r="A30" s="45" t="s">
        <v>174</v>
      </c>
      <c r="H30" s="233"/>
    </row>
    <row r="31" spans="1:8" ht="16.5" thickBot="1" x14ac:dyDescent="0.3">
      <c r="B31" s="128"/>
      <c r="C31" s="126" t="s">
        <v>222</v>
      </c>
      <c r="D31" s="126" t="s">
        <v>223</v>
      </c>
      <c r="H31" s="233"/>
    </row>
    <row r="32" spans="1:8" x14ac:dyDescent="0.25">
      <c r="B32" s="4" t="s">
        <v>157</v>
      </c>
      <c r="C32" s="14">
        <f>SUMIFS($F$4:$F$10,$D$4:$D$10,B32)</f>
        <v>8000000</v>
      </c>
      <c r="D32" s="37">
        <f>C32/$C$37</f>
        <v>0.85744991526202541</v>
      </c>
      <c r="H32" s="233"/>
    </row>
    <row r="33" spans="1:8" x14ac:dyDescent="0.25">
      <c r="B33" s="4" t="s">
        <v>168</v>
      </c>
      <c r="C33" s="14">
        <f t="shared" ref="C33:C34" si="1">SUMIFS($F$4:$F$10,$D$4:$D$10,B33)</f>
        <v>0</v>
      </c>
      <c r="D33" s="37">
        <f t="shared" ref="D33:D35" si="2">C33/$C$37</f>
        <v>0</v>
      </c>
      <c r="H33" s="233"/>
    </row>
    <row r="34" spans="1:8" x14ac:dyDescent="0.25">
      <c r="B34" s="4" t="s">
        <v>156</v>
      </c>
      <c r="C34" s="14">
        <f t="shared" si="1"/>
        <v>4200000</v>
      </c>
      <c r="D34" s="37">
        <f t="shared" si="2"/>
        <v>0.45016120551256333</v>
      </c>
      <c r="H34" s="233"/>
    </row>
    <row r="35" spans="1:8" ht="16.5" thickBot="1" x14ac:dyDescent="0.3">
      <c r="B35" s="220" t="s">
        <v>169</v>
      </c>
      <c r="C35" s="221">
        <f>SUM(C32:C34)</f>
        <v>12200000</v>
      </c>
      <c r="D35" s="222">
        <f t="shared" si="2"/>
        <v>1.3076111207745886</v>
      </c>
      <c r="H35" s="233"/>
    </row>
    <row r="36" spans="1:8" ht="16.5" thickTop="1" x14ac:dyDescent="0.25">
      <c r="C36" s="14"/>
      <c r="D36" s="8"/>
      <c r="H36" s="233"/>
    </row>
    <row r="37" spans="1:8" x14ac:dyDescent="0.25">
      <c r="B37" s="4" t="s">
        <v>172</v>
      </c>
      <c r="C37" s="14">
        <f>'PCR Calculation'!D10</f>
        <v>9329991.0089270994</v>
      </c>
      <c r="D37" s="218"/>
      <c r="H37" s="233"/>
    </row>
    <row r="38" spans="1:8" x14ac:dyDescent="0.25">
      <c r="B38" s="4" t="s">
        <v>173</v>
      </c>
      <c r="C38" s="160">
        <f>C35/C37</f>
        <v>1.3076111207745886</v>
      </c>
      <c r="D38" s="219"/>
      <c r="H38" s="233"/>
    </row>
    <row r="39" spans="1:8" x14ac:dyDescent="0.25">
      <c r="H39" s="233"/>
    </row>
    <row r="40" spans="1:8" x14ac:dyDescent="0.25">
      <c r="B40" s="4" t="s">
        <v>218</v>
      </c>
      <c r="C40" s="37">
        <f>C32/C37</f>
        <v>0.85744991526202541</v>
      </c>
      <c r="D40" s="4" t="str">
        <f>IF(C40&gt;60%, "PASS","FAIL")</f>
        <v>PASS</v>
      </c>
      <c r="H40" s="233"/>
    </row>
    <row r="41" spans="1:8" x14ac:dyDescent="0.25">
      <c r="B41" s="4" t="s">
        <v>219</v>
      </c>
      <c r="C41" s="37">
        <f>SUM(C32:C33)/C37</f>
        <v>0.85744991526202541</v>
      </c>
      <c r="D41" s="4" t="str">
        <f>IF(C41&gt;80%, "PASS","FAIL")</f>
        <v>PASS</v>
      </c>
      <c r="H41" s="233"/>
    </row>
    <row r="42" spans="1:8" x14ac:dyDescent="0.25">
      <c r="B42" s="4" t="s">
        <v>220</v>
      </c>
      <c r="C42" s="37">
        <f>C35/C37</f>
        <v>1.3076111207745886</v>
      </c>
      <c r="D42" s="4" t="str">
        <f>IF(C42&gt;100%, "PASS","FAIL")</f>
        <v>PASS</v>
      </c>
      <c r="H42" s="233"/>
    </row>
    <row r="43" spans="1:8" x14ac:dyDescent="0.25">
      <c r="B43" s="4" t="s">
        <v>175</v>
      </c>
      <c r="H43" s="233"/>
    </row>
    <row r="44" spans="1:8" x14ac:dyDescent="0.25">
      <c r="H44" s="233"/>
    </row>
    <row r="45" spans="1:8" x14ac:dyDescent="0.25">
      <c r="A45" s="233"/>
      <c r="B45" s="233"/>
      <c r="C45" s="233"/>
      <c r="D45" s="233"/>
      <c r="E45" s="233"/>
      <c r="F45" s="233"/>
      <c r="G45" s="233"/>
      <c r="H45" s="233"/>
    </row>
  </sheetData>
  <pageMargins left="0.7" right="0.7" top="0.75" bottom="0.75" header="0.3" footer="0.3"/>
  <pageSetup paperSize="9"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C2F0-9A2C-441D-821B-F6E84652AC84}">
  <sheetPr>
    <tabColor theme="4"/>
  </sheetPr>
  <dimension ref="H13:J49"/>
  <sheetViews>
    <sheetView showGridLines="0" zoomScale="70" zoomScaleNormal="70" workbookViewId="0"/>
  </sheetViews>
  <sheetFormatPr defaultRowHeight="15" x14ac:dyDescent="0.25"/>
  <cols>
    <col min="1" max="1" width="2.5703125" customWidth="1"/>
  </cols>
  <sheetData>
    <row r="13" spans="8:8" ht="15.75" x14ac:dyDescent="0.25">
      <c r="H13" s="4"/>
    </row>
    <row r="49" spans="10:10" ht="15.75" x14ac:dyDescent="0.25">
      <c r="J49" s="4"/>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2B999-C3CE-4510-A738-D5DA203930B0}">
  <dimension ref="A1:Q125"/>
  <sheetViews>
    <sheetView showGridLines="0" zoomScaleNormal="100" workbookViewId="0"/>
  </sheetViews>
  <sheetFormatPr defaultRowHeight="15.75" x14ac:dyDescent="0.25"/>
  <cols>
    <col min="1" max="1" width="6" style="7" customWidth="1"/>
    <col min="2" max="2" width="47" style="7" customWidth="1"/>
    <col min="3" max="3" width="18.42578125" style="7" bestFit="1" customWidth="1"/>
    <col min="4" max="5" width="16.85546875" style="7" bestFit="1" customWidth="1"/>
    <col min="6" max="6" width="13.5703125" style="7" bestFit="1" customWidth="1"/>
    <col min="7" max="8" width="12.42578125" style="7" customWidth="1"/>
    <col min="9" max="20" width="12.85546875" style="7" customWidth="1"/>
    <col min="21" max="21" width="14.5703125" style="7" customWidth="1"/>
    <col min="22" max="22" width="14.85546875" style="7" customWidth="1"/>
    <col min="23" max="23" width="16.85546875" style="7" bestFit="1" customWidth="1"/>
    <col min="24" max="24" width="19.28515625" style="7" bestFit="1" customWidth="1"/>
    <col min="25" max="16384" width="9.140625" style="7"/>
  </cols>
  <sheetData>
    <row r="1" spans="1:17" ht="39.950000000000003" customHeight="1" x14ac:dyDescent="0.25">
      <c r="A1" s="46" t="s">
        <v>195</v>
      </c>
      <c r="B1" s="49"/>
      <c r="C1" s="49"/>
      <c r="D1" s="49"/>
      <c r="E1" s="49"/>
      <c r="F1" s="49"/>
      <c r="G1" s="49"/>
      <c r="H1" s="49"/>
      <c r="I1" s="49"/>
      <c r="J1" s="49"/>
      <c r="K1" s="49"/>
      <c r="L1" s="49"/>
      <c r="M1" s="49"/>
      <c r="N1" s="49"/>
      <c r="O1" s="49"/>
      <c r="P1" s="49"/>
      <c r="Q1" s="49"/>
    </row>
    <row r="2" spans="1:17" ht="18.75" x14ac:dyDescent="0.25">
      <c r="A2" s="138" t="s">
        <v>177</v>
      </c>
      <c r="E2" s="51"/>
      <c r="F2" s="51"/>
      <c r="Q2" s="49"/>
    </row>
    <row r="3" spans="1:17" x14ac:dyDescent="0.25">
      <c r="B3" s="7" t="s">
        <v>184</v>
      </c>
      <c r="C3" s="162">
        <v>0.02</v>
      </c>
      <c r="Q3" s="49"/>
    </row>
    <row r="4" spans="1:17" x14ac:dyDescent="0.25">
      <c r="B4" s="7" t="s">
        <v>266</v>
      </c>
      <c r="C4" s="163">
        <v>3100000</v>
      </c>
      <c r="Q4" s="49"/>
    </row>
    <row r="5" spans="1:17" x14ac:dyDescent="0.25">
      <c r="B5" s="7" t="s">
        <v>178</v>
      </c>
      <c r="C5" s="162">
        <v>0.3</v>
      </c>
      <c r="Q5" s="49"/>
    </row>
    <row r="6" spans="1:17" s="4" customFormat="1" x14ac:dyDescent="0.25">
      <c r="A6" s="149"/>
      <c r="B6" s="149"/>
      <c r="C6" s="149"/>
      <c r="D6" s="149"/>
      <c r="E6" s="149"/>
      <c r="F6" s="149"/>
      <c r="G6" s="149"/>
      <c r="H6" s="149"/>
      <c r="I6" s="149"/>
      <c r="J6" s="149"/>
      <c r="K6" s="149"/>
      <c r="L6" s="149"/>
      <c r="M6" s="149"/>
      <c r="N6" s="149"/>
      <c r="O6" s="149"/>
      <c r="P6" s="149"/>
      <c r="Q6" s="233"/>
    </row>
    <row r="7" spans="1:17" ht="18.75" x14ac:dyDescent="0.25">
      <c r="A7" s="138" t="s">
        <v>185</v>
      </c>
      <c r="Q7" s="49"/>
    </row>
    <row r="8" spans="1:17" ht="18.75" x14ac:dyDescent="0.25">
      <c r="A8" s="138"/>
      <c r="B8" s="165" t="s">
        <v>189</v>
      </c>
      <c r="Q8" s="49"/>
    </row>
    <row r="9" spans="1:17" ht="18.75" x14ac:dyDescent="0.25">
      <c r="A9" s="138"/>
      <c r="B9" s="180" t="s">
        <v>27</v>
      </c>
      <c r="C9" s="253" t="s">
        <v>194</v>
      </c>
      <c r="D9" s="254"/>
      <c r="E9" s="254"/>
      <c r="F9" s="254"/>
      <c r="G9" s="254"/>
      <c r="H9" s="254"/>
      <c r="I9" s="254"/>
      <c r="J9" s="254"/>
      <c r="Q9" s="49"/>
    </row>
    <row r="10" spans="1:17" ht="16.5" thickBot="1" x14ac:dyDescent="0.3">
      <c r="B10" s="181"/>
      <c r="C10" s="183" t="str">
        <f t="array" ref="C10:J10">TRANSPOSE(B11:B18)</f>
        <v>2020Q1</v>
      </c>
      <c r="D10" s="179" t="str">
        <v>2020Q2</v>
      </c>
      <c r="E10" s="179" t="str">
        <v>2020Q3</v>
      </c>
      <c r="F10" s="179" t="str">
        <v>2020Q4</v>
      </c>
      <c r="G10" s="179" t="str">
        <v>2021Q1</v>
      </c>
      <c r="H10" s="179" t="str">
        <v>2021Q2</v>
      </c>
      <c r="I10" s="179" t="str">
        <v>2021Q3</v>
      </c>
      <c r="J10" s="179" t="str">
        <v>2021Q4</v>
      </c>
      <c r="Q10" s="49"/>
    </row>
    <row r="11" spans="1:17" x14ac:dyDescent="0.25">
      <c r="B11" s="182" t="s">
        <v>9</v>
      </c>
      <c r="C11" s="184">
        <f>1/8</f>
        <v>0.125</v>
      </c>
      <c r="D11" s="178">
        <f>1/4</f>
        <v>0.25</v>
      </c>
      <c r="E11" s="178">
        <f>D11</f>
        <v>0.25</v>
      </c>
      <c r="F11" s="178">
        <f t="shared" ref="F11:J15" si="0">E11</f>
        <v>0.25</v>
      </c>
      <c r="G11" s="178">
        <f>1-SUM(C11:F11)</f>
        <v>0.125</v>
      </c>
      <c r="H11" s="178"/>
      <c r="I11" s="51"/>
      <c r="J11" s="51"/>
      <c r="Q11" s="49"/>
    </row>
    <row r="12" spans="1:17" x14ac:dyDescent="0.25">
      <c r="B12" s="182" t="s">
        <v>8</v>
      </c>
      <c r="C12" s="184"/>
      <c r="D12" s="178">
        <f>1/8</f>
        <v>0.125</v>
      </c>
      <c r="E12" s="178">
        <f>1/4</f>
        <v>0.25</v>
      </c>
      <c r="F12" s="178">
        <f>E12</f>
        <v>0.25</v>
      </c>
      <c r="G12" s="178">
        <f t="shared" si="0"/>
        <v>0.25</v>
      </c>
      <c r="H12" s="178">
        <f>1-SUM(D12:G12)</f>
        <v>0.125</v>
      </c>
      <c r="I12" s="51"/>
      <c r="J12" s="51"/>
      <c r="Q12" s="49"/>
    </row>
    <row r="13" spans="1:17" x14ac:dyDescent="0.25">
      <c r="B13" s="182" t="s">
        <v>7</v>
      </c>
      <c r="C13" s="184"/>
      <c r="D13" s="178"/>
      <c r="E13" s="178">
        <f>1/8</f>
        <v>0.125</v>
      </c>
      <c r="F13" s="178">
        <f>1/4</f>
        <v>0.25</v>
      </c>
      <c r="G13" s="178">
        <f>F13</f>
        <v>0.25</v>
      </c>
      <c r="H13" s="178">
        <f t="shared" si="0"/>
        <v>0.25</v>
      </c>
      <c r="I13" s="178">
        <f>1-SUM(E13:H13)</f>
        <v>0.125</v>
      </c>
      <c r="J13" s="51"/>
      <c r="Q13" s="49"/>
    </row>
    <row r="14" spans="1:17" x14ac:dyDescent="0.25">
      <c r="B14" s="182" t="s">
        <v>6</v>
      </c>
      <c r="C14" s="184"/>
      <c r="D14" s="178"/>
      <c r="E14" s="178"/>
      <c r="F14" s="178">
        <f>1/8</f>
        <v>0.125</v>
      </c>
      <c r="G14" s="178">
        <f>1/4</f>
        <v>0.25</v>
      </c>
      <c r="H14" s="178">
        <f>G14</f>
        <v>0.25</v>
      </c>
      <c r="I14" s="178">
        <f t="shared" si="0"/>
        <v>0.25</v>
      </c>
      <c r="J14" s="178">
        <f>1-SUM(F14:I14)</f>
        <v>0.125</v>
      </c>
      <c r="Q14" s="49"/>
    </row>
    <row r="15" spans="1:17" x14ac:dyDescent="0.25">
      <c r="B15" s="182" t="s">
        <v>5</v>
      </c>
      <c r="C15" s="184"/>
      <c r="D15" s="178"/>
      <c r="E15" s="178"/>
      <c r="F15" s="178"/>
      <c r="G15" s="178">
        <f>1/8</f>
        <v>0.125</v>
      </c>
      <c r="H15" s="178">
        <f>1/4</f>
        <v>0.25</v>
      </c>
      <c r="I15" s="178">
        <f>H15</f>
        <v>0.25</v>
      </c>
      <c r="J15" s="178">
        <f t="shared" si="0"/>
        <v>0.25</v>
      </c>
      <c r="Q15" s="49"/>
    </row>
    <row r="16" spans="1:17" x14ac:dyDescent="0.25">
      <c r="B16" s="182" t="s">
        <v>4</v>
      </c>
      <c r="C16" s="184"/>
      <c r="D16" s="178"/>
      <c r="E16" s="178"/>
      <c r="F16" s="178"/>
      <c r="G16" s="178"/>
      <c r="H16" s="178">
        <f>1/8</f>
        <v>0.125</v>
      </c>
      <c r="I16" s="178">
        <f>1/4</f>
        <v>0.25</v>
      </c>
      <c r="J16" s="178">
        <f>I16</f>
        <v>0.25</v>
      </c>
      <c r="Q16" s="49"/>
    </row>
    <row r="17" spans="1:17" x14ac:dyDescent="0.25">
      <c r="B17" s="182" t="s">
        <v>179</v>
      </c>
      <c r="C17" s="188"/>
      <c r="D17" s="51"/>
      <c r="E17" s="51"/>
      <c r="F17" s="51"/>
      <c r="G17" s="51"/>
      <c r="H17" s="51"/>
      <c r="I17" s="178">
        <f>1/8</f>
        <v>0.125</v>
      </c>
      <c r="J17" s="178">
        <f>1/4</f>
        <v>0.25</v>
      </c>
      <c r="Q17" s="49"/>
    </row>
    <row r="18" spans="1:17" x14ac:dyDescent="0.25">
      <c r="B18" s="182" t="s">
        <v>180</v>
      </c>
      <c r="C18" s="188"/>
      <c r="D18" s="51"/>
      <c r="E18" s="51"/>
      <c r="F18" s="51"/>
      <c r="G18" s="51"/>
      <c r="H18" s="51"/>
      <c r="I18" s="51"/>
      <c r="J18" s="178">
        <f>1/8</f>
        <v>0.125</v>
      </c>
      <c r="Q18" s="49"/>
    </row>
    <row r="19" spans="1:17" x14ac:dyDescent="0.25">
      <c r="Q19" s="49"/>
    </row>
    <row r="20" spans="1:17" ht="18.75" x14ac:dyDescent="0.25">
      <c r="A20" s="138"/>
      <c r="B20" s="165" t="s">
        <v>190</v>
      </c>
      <c r="Q20" s="49"/>
    </row>
    <row r="21" spans="1:17" ht="23.25" customHeight="1" x14ac:dyDescent="0.25">
      <c r="A21" s="138"/>
      <c r="B21" s="180" t="s">
        <v>27</v>
      </c>
      <c r="C21" s="253" t="s">
        <v>193</v>
      </c>
      <c r="D21" s="254"/>
      <c r="E21" s="254"/>
      <c r="F21" s="254"/>
      <c r="G21" s="254"/>
      <c r="H21" s="254"/>
      <c r="I21" s="254"/>
      <c r="J21" s="255"/>
      <c r="K21" s="251" t="s">
        <v>213</v>
      </c>
      <c r="L21" s="249" t="s">
        <v>192</v>
      </c>
      <c r="M21" s="249" t="s">
        <v>186</v>
      </c>
      <c r="Q21" s="49"/>
    </row>
    <row r="22" spans="1:17" ht="23.25" customHeight="1" thickBot="1" x14ac:dyDescent="0.3">
      <c r="B22" s="181"/>
      <c r="C22" s="183" t="str">
        <f t="array" ref="C22:J22">TRANSPOSE(B23:B30)</f>
        <v>2020Q1</v>
      </c>
      <c r="D22" s="179" t="str">
        <v>2020Q2</v>
      </c>
      <c r="E22" s="179" t="str">
        <v>2020Q3</v>
      </c>
      <c r="F22" s="179" t="str">
        <v>2020Q4</v>
      </c>
      <c r="G22" s="179" t="str">
        <v>2021Q1</v>
      </c>
      <c r="H22" s="179" t="str">
        <v>2021Q2</v>
      </c>
      <c r="I22" s="179" t="str">
        <v>2021Q3</v>
      </c>
      <c r="J22" s="186" t="str">
        <v>2021Q4</v>
      </c>
      <c r="K22" s="252"/>
      <c r="L22" s="250"/>
      <c r="M22" s="250"/>
      <c r="Q22" s="49"/>
    </row>
    <row r="23" spans="1:17" x14ac:dyDescent="0.25">
      <c r="B23" s="182" t="s">
        <v>9</v>
      </c>
      <c r="C23" s="184">
        <f>IF(C11="","",SUM($C11:C11))</f>
        <v>0.125</v>
      </c>
      <c r="D23" s="178">
        <f>IF(D11="","",SUM($C11:D11))</f>
        <v>0.375</v>
      </c>
      <c r="E23" s="178">
        <f>IF(E11="","",SUM($C11:E11))</f>
        <v>0.625</v>
      </c>
      <c r="F23" s="178">
        <f>IF(F11="","",SUM($C11:F11))</f>
        <v>0.875</v>
      </c>
      <c r="G23" s="178">
        <f>IF(G11="","",SUM($C11:G11))</f>
        <v>1</v>
      </c>
      <c r="H23" s="178" t="str">
        <f>IF(H11="","",SUM($C11:H11))</f>
        <v/>
      </c>
      <c r="I23" s="51" t="str">
        <f>IF(I11="","",SUM($C11:I11))</f>
        <v/>
      </c>
      <c r="J23" s="187" t="str">
        <f>IF(J11="","",SUM($C11:J11))</f>
        <v/>
      </c>
      <c r="K23" s="177">
        <f t="shared" ref="K23:M28" si="1">IF(H23="",0,1-H23)</f>
        <v>0</v>
      </c>
      <c r="L23" s="177">
        <f t="shared" si="1"/>
        <v>0</v>
      </c>
      <c r="M23" s="177">
        <f t="shared" si="1"/>
        <v>0</v>
      </c>
      <c r="Q23" s="49"/>
    </row>
    <row r="24" spans="1:17" x14ac:dyDescent="0.25">
      <c r="B24" s="182" t="s">
        <v>8</v>
      </c>
      <c r="C24" s="184" t="str">
        <f>IF(C12="","",SUM($C12:C12))</f>
        <v/>
      </c>
      <c r="D24" s="178">
        <f>IF(D12="","",SUM($C12:D12))</f>
        <v>0.125</v>
      </c>
      <c r="E24" s="178">
        <f>IF(E12="","",SUM($C12:E12))</f>
        <v>0.375</v>
      </c>
      <c r="F24" s="178">
        <f>IF(F12="","",SUM($C12:F12))</f>
        <v>0.625</v>
      </c>
      <c r="G24" s="178">
        <f>IF(G12="","",SUM($C12:G12))</f>
        <v>0.875</v>
      </c>
      <c r="H24" s="178">
        <f>IF(H12="","",SUM($C12:H12))</f>
        <v>1</v>
      </c>
      <c r="I24" s="51" t="str">
        <f>IF(I12="","",SUM($C12:I12))</f>
        <v/>
      </c>
      <c r="J24" s="187" t="str">
        <f>IF(J12="","",SUM($C12:J12))</f>
        <v/>
      </c>
      <c r="K24" s="177">
        <f t="shared" si="1"/>
        <v>0</v>
      </c>
      <c r="L24" s="177">
        <f t="shared" si="1"/>
        <v>0</v>
      </c>
      <c r="M24" s="177">
        <f t="shared" si="1"/>
        <v>0</v>
      </c>
      <c r="Q24" s="49"/>
    </row>
    <row r="25" spans="1:17" x14ac:dyDescent="0.25">
      <c r="B25" s="182" t="s">
        <v>7</v>
      </c>
      <c r="C25" s="184" t="str">
        <f>IF(C13="","",SUM($C13:C13))</f>
        <v/>
      </c>
      <c r="D25" s="178" t="str">
        <f>IF(D13="","",SUM($C13:D13))</f>
        <v/>
      </c>
      <c r="E25" s="178">
        <f>IF(E13="","",SUM($C13:E13))</f>
        <v>0.125</v>
      </c>
      <c r="F25" s="178">
        <f>IF(F13="","",SUM($C13:F13))</f>
        <v>0.375</v>
      </c>
      <c r="G25" s="178">
        <f>IF(G13="","",SUM($C13:G13))</f>
        <v>0.625</v>
      </c>
      <c r="H25" s="178">
        <f>IF(H13="","",SUM($C13:H13))</f>
        <v>0.875</v>
      </c>
      <c r="I25" s="178">
        <f>IF(I13="","",SUM($C13:I13))</f>
        <v>1</v>
      </c>
      <c r="J25" s="187" t="str">
        <f>IF(J13="","",SUM($C13:J13))</f>
        <v/>
      </c>
      <c r="K25" s="177">
        <f t="shared" si="1"/>
        <v>0.125</v>
      </c>
      <c r="L25" s="177">
        <f t="shared" si="1"/>
        <v>0</v>
      </c>
      <c r="M25" s="177">
        <f t="shared" si="1"/>
        <v>0</v>
      </c>
      <c r="Q25" s="49"/>
    </row>
    <row r="26" spans="1:17" x14ac:dyDescent="0.25">
      <c r="B26" s="182" t="s">
        <v>6</v>
      </c>
      <c r="C26" s="184" t="str">
        <f>IF(C14="","",SUM($C14:C14))</f>
        <v/>
      </c>
      <c r="D26" s="178" t="str">
        <f>IF(D14="","",SUM($C14:D14))</f>
        <v/>
      </c>
      <c r="E26" s="178" t="str">
        <f>IF(E14="","",SUM($C14:E14))</f>
        <v/>
      </c>
      <c r="F26" s="178">
        <f>IF(F14="","",SUM($C14:F14))</f>
        <v>0.125</v>
      </c>
      <c r="G26" s="178">
        <f>IF(G14="","",SUM($C14:G14))</f>
        <v>0.375</v>
      </c>
      <c r="H26" s="178">
        <f>IF(H14="","",SUM($C14:H14))</f>
        <v>0.625</v>
      </c>
      <c r="I26" s="178">
        <f>IF(I14="","",SUM($C14:I14))</f>
        <v>0.875</v>
      </c>
      <c r="J26" s="185">
        <f>IF(J14="","",SUM($C14:J14))</f>
        <v>1</v>
      </c>
      <c r="K26" s="177">
        <f t="shared" si="1"/>
        <v>0.375</v>
      </c>
      <c r="L26" s="177">
        <f t="shared" si="1"/>
        <v>0.125</v>
      </c>
      <c r="M26" s="177">
        <f t="shared" si="1"/>
        <v>0</v>
      </c>
      <c r="Q26" s="49"/>
    </row>
    <row r="27" spans="1:17" x14ac:dyDescent="0.25">
      <c r="B27" s="182" t="s">
        <v>5</v>
      </c>
      <c r="C27" s="184" t="str">
        <f>IF(C15="","",SUM($C15:C15))</f>
        <v/>
      </c>
      <c r="D27" s="178" t="str">
        <f>IF(D15="","",SUM($C15:D15))</f>
        <v/>
      </c>
      <c r="E27" s="178" t="str">
        <f>IF(E15="","",SUM($C15:E15))</f>
        <v/>
      </c>
      <c r="F27" s="178" t="str">
        <f>IF(F15="","",SUM($C15:F15))</f>
        <v/>
      </c>
      <c r="G27" s="178">
        <f>IF(G15="","",SUM($C15:G15))</f>
        <v>0.125</v>
      </c>
      <c r="H27" s="178">
        <f>IF(H15="","",SUM($C15:H15))</f>
        <v>0.375</v>
      </c>
      <c r="I27" s="178">
        <f>IF(I15="","",SUM($C15:I15))</f>
        <v>0.625</v>
      </c>
      <c r="J27" s="185">
        <f>IF(J15="","",SUM($C15:J15))</f>
        <v>0.875</v>
      </c>
      <c r="K27" s="177">
        <f t="shared" si="1"/>
        <v>0.625</v>
      </c>
      <c r="L27" s="177">
        <f t="shared" si="1"/>
        <v>0.375</v>
      </c>
      <c r="M27" s="177">
        <f t="shared" si="1"/>
        <v>0.125</v>
      </c>
      <c r="Q27" s="49"/>
    </row>
    <row r="28" spans="1:17" x14ac:dyDescent="0.25">
      <c r="B28" s="182" t="s">
        <v>4</v>
      </c>
      <c r="C28" s="184" t="str">
        <f>IF(C16="","",SUM($C16:C16))</f>
        <v/>
      </c>
      <c r="D28" s="178" t="str">
        <f>IF(D16="","",SUM($C16:D16))</f>
        <v/>
      </c>
      <c r="E28" s="178" t="str">
        <f>IF(E16="","",SUM($C16:E16))</f>
        <v/>
      </c>
      <c r="F28" s="178" t="str">
        <f>IF(F16="","",SUM($C16:F16))</f>
        <v/>
      </c>
      <c r="G28" s="178" t="str">
        <f>IF(G16="","",SUM($C16:G16))</f>
        <v/>
      </c>
      <c r="H28" s="178">
        <f>IF(H16="","",SUM($C16:H16))</f>
        <v>0.125</v>
      </c>
      <c r="I28" s="178">
        <f>IF(I16="","",SUM($C16:I16))</f>
        <v>0.375</v>
      </c>
      <c r="J28" s="185">
        <f>IF(J16="","",SUM($C16:J16))</f>
        <v>0.625</v>
      </c>
      <c r="K28" s="177">
        <f t="shared" si="1"/>
        <v>0.875</v>
      </c>
      <c r="L28" s="177">
        <f t="shared" si="1"/>
        <v>0.625</v>
      </c>
      <c r="M28" s="177">
        <f t="shared" si="1"/>
        <v>0.375</v>
      </c>
      <c r="Q28" s="49"/>
    </row>
    <row r="29" spans="1:17" x14ac:dyDescent="0.25">
      <c r="B29" s="182" t="s">
        <v>179</v>
      </c>
      <c r="C29" s="188" t="str">
        <f>IF(C17="","",SUM($C17:C17))</f>
        <v/>
      </c>
      <c r="D29" s="51" t="str">
        <f>IF(D17="","",SUM($C17:D17))</f>
        <v/>
      </c>
      <c r="E29" s="51" t="str">
        <f>IF(E17="","",SUM($C17:E17))</f>
        <v/>
      </c>
      <c r="F29" s="51" t="str">
        <f>IF(F17="","",SUM($C17:F17))</f>
        <v/>
      </c>
      <c r="G29" s="51" t="str">
        <f>IF(G17="","",SUM($C17:G17))</f>
        <v/>
      </c>
      <c r="H29" s="51" t="str">
        <f>IF(H17="","",SUM($C17:H17))</f>
        <v/>
      </c>
      <c r="I29" s="178">
        <f>IF(I17="","",SUM($C17:I17))</f>
        <v>0.125</v>
      </c>
      <c r="J29" s="185">
        <f>IF(J17="","",SUM($C17:J17))</f>
        <v>0.375</v>
      </c>
      <c r="K29" s="177"/>
      <c r="L29" s="177">
        <f>IF(I29="",0,1-I29)</f>
        <v>0.875</v>
      </c>
      <c r="M29" s="177">
        <f>IF(J29="",0,1-J29)</f>
        <v>0.625</v>
      </c>
      <c r="Q29" s="49"/>
    </row>
    <row r="30" spans="1:17" x14ac:dyDescent="0.25">
      <c r="B30" s="182" t="s">
        <v>180</v>
      </c>
      <c r="C30" s="188" t="str">
        <f>IF(C18="","",SUM($C18:C18))</f>
        <v/>
      </c>
      <c r="D30" s="51" t="str">
        <f>IF(D18="","",SUM($C18:D18))</f>
        <v/>
      </c>
      <c r="E30" s="51" t="str">
        <f>IF(E18="","",SUM($C18:E18))</f>
        <v/>
      </c>
      <c r="F30" s="51" t="str">
        <f>IF(F18="","",SUM($C18:F18))</f>
        <v/>
      </c>
      <c r="G30" s="51" t="str">
        <f>IF(G18="","",SUM($C18:G18))</f>
        <v/>
      </c>
      <c r="H30" s="51" t="str">
        <f>IF(H18="","",SUM($C18:H18))</f>
        <v/>
      </c>
      <c r="I30" s="51" t="str">
        <f>IF(I18="","",SUM($C18:I18))</f>
        <v/>
      </c>
      <c r="J30" s="185">
        <f>IF(J18="","",SUM($C18:J18))</f>
        <v>0.125</v>
      </c>
      <c r="K30" s="177"/>
      <c r="L30" s="177"/>
      <c r="M30" s="177">
        <f>IF(J30="",0,1-J30)</f>
        <v>0.875</v>
      </c>
      <c r="Q30" s="49"/>
    </row>
    <row r="31" spans="1:17" s="4" customFormat="1" x14ac:dyDescent="0.25">
      <c r="A31" s="149"/>
      <c r="B31" s="149"/>
      <c r="C31" s="149"/>
      <c r="D31" s="149"/>
      <c r="E31" s="149"/>
      <c r="F31" s="149"/>
      <c r="G31" s="149"/>
      <c r="H31" s="149"/>
      <c r="I31" s="149"/>
      <c r="J31" s="149"/>
      <c r="K31" s="149"/>
      <c r="L31" s="149"/>
      <c r="M31" s="149"/>
      <c r="N31" s="149"/>
      <c r="O31" s="149"/>
      <c r="P31" s="149"/>
      <c r="Q31" s="233"/>
    </row>
    <row r="32" spans="1:17" ht="18.75" x14ac:dyDescent="0.25">
      <c r="A32" s="138" t="s">
        <v>187</v>
      </c>
      <c r="Q32" s="49"/>
    </row>
    <row r="33" spans="1:17" s="189" customFormat="1" ht="24" customHeight="1" x14ac:dyDescent="0.25">
      <c r="B33" s="191" t="s">
        <v>27</v>
      </c>
      <c r="C33" s="194" t="s">
        <v>188</v>
      </c>
      <c r="D33" s="249" t="s">
        <v>194</v>
      </c>
      <c r="E33" s="249"/>
      <c r="F33" s="249"/>
      <c r="G33" s="249"/>
      <c r="H33" s="249"/>
      <c r="I33" s="249"/>
      <c r="J33" s="249"/>
      <c r="K33" s="249"/>
      <c r="L33" s="251" t="str">
        <f>K21</f>
        <v>Unearned premium as at 2021Q2</v>
      </c>
      <c r="M33" s="249" t="str">
        <f>L21</f>
        <v>Unearned premium as at 2021Q3</v>
      </c>
      <c r="N33" s="249" t="str">
        <f>M21</f>
        <v>Unearned premium as at 2021Q4</v>
      </c>
      <c r="Q33" s="247"/>
    </row>
    <row r="34" spans="1:17" s="189" customFormat="1" ht="24" customHeight="1" thickBot="1" x14ac:dyDescent="0.3">
      <c r="B34" s="192"/>
      <c r="C34" s="195"/>
      <c r="D34" s="193" t="str">
        <f>C10</f>
        <v>2020Q1</v>
      </c>
      <c r="E34" s="193" t="str">
        <f t="shared" ref="E34:K34" si="2">D10</f>
        <v>2020Q2</v>
      </c>
      <c r="F34" s="193" t="str">
        <f t="shared" si="2"/>
        <v>2020Q3</v>
      </c>
      <c r="G34" s="193" t="str">
        <f t="shared" si="2"/>
        <v>2020Q4</v>
      </c>
      <c r="H34" s="193" t="str">
        <f t="shared" si="2"/>
        <v>2021Q1</v>
      </c>
      <c r="I34" s="193" t="str">
        <f t="shared" si="2"/>
        <v>2021Q2</v>
      </c>
      <c r="J34" s="193" t="str">
        <f t="shared" si="2"/>
        <v>2021Q3</v>
      </c>
      <c r="K34" s="193" t="str">
        <f t="shared" si="2"/>
        <v>2021Q4</v>
      </c>
      <c r="L34" s="252"/>
      <c r="M34" s="250"/>
      <c r="N34" s="250"/>
      <c r="Q34" s="247"/>
    </row>
    <row r="35" spans="1:17" x14ac:dyDescent="0.25">
      <c r="B35" s="190" t="str">
        <f t="shared" ref="B35:B42" si="3">B11</f>
        <v>2020Q1</v>
      </c>
      <c r="C35" s="196">
        <v>9231027</v>
      </c>
      <c r="D35" s="57">
        <f t="shared" ref="D35:K42" si="4">IF(C11="","",$C35*C11)</f>
        <v>1153878.375</v>
      </c>
      <c r="E35" s="57">
        <f t="shared" si="4"/>
        <v>2307756.75</v>
      </c>
      <c r="F35" s="57">
        <f t="shared" si="4"/>
        <v>2307756.75</v>
      </c>
      <c r="G35" s="57">
        <f t="shared" si="4"/>
        <v>2307756.75</v>
      </c>
      <c r="H35" s="57">
        <f t="shared" si="4"/>
        <v>1153878.375</v>
      </c>
      <c r="I35" s="57" t="str">
        <f t="shared" si="4"/>
        <v/>
      </c>
      <c r="J35" s="57" t="str">
        <f t="shared" si="4"/>
        <v/>
      </c>
      <c r="K35" s="57" t="str">
        <f t="shared" si="4"/>
        <v/>
      </c>
      <c r="L35" s="199">
        <f>C35*K23</f>
        <v>0</v>
      </c>
      <c r="M35" s="201">
        <f t="shared" ref="M35:M41" si="5">C35*L23</f>
        <v>0</v>
      </c>
      <c r="N35" s="201">
        <f t="shared" ref="N35:N42" si="6">C35*M23</f>
        <v>0</v>
      </c>
      <c r="Q35" s="49"/>
    </row>
    <row r="36" spans="1:17" x14ac:dyDescent="0.25">
      <c r="B36" s="190" t="str">
        <f t="shared" si="3"/>
        <v>2020Q2</v>
      </c>
      <c r="C36" s="196">
        <v>9231027</v>
      </c>
      <c r="D36" s="57" t="str">
        <f t="shared" si="4"/>
        <v/>
      </c>
      <c r="E36" s="57">
        <f t="shared" si="4"/>
        <v>1153878.375</v>
      </c>
      <c r="F36" s="57">
        <f t="shared" si="4"/>
        <v>2307756.75</v>
      </c>
      <c r="G36" s="57">
        <f t="shared" si="4"/>
        <v>2307756.75</v>
      </c>
      <c r="H36" s="57">
        <f t="shared" si="4"/>
        <v>2307756.75</v>
      </c>
      <c r="I36" s="57">
        <f t="shared" si="4"/>
        <v>1153878.375</v>
      </c>
      <c r="J36" s="57" t="str">
        <f t="shared" si="4"/>
        <v/>
      </c>
      <c r="K36" s="57" t="str">
        <f t="shared" si="4"/>
        <v/>
      </c>
      <c r="L36" s="199">
        <f t="shared" ref="L36:L40" si="7">C36*K24</f>
        <v>0</v>
      </c>
      <c r="M36" s="201">
        <f t="shared" si="5"/>
        <v>0</v>
      </c>
      <c r="N36" s="201">
        <f t="shared" si="6"/>
        <v>0</v>
      </c>
      <c r="Q36" s="49"/>
    </row>
    <row r="37" spans="1:17" x14ac:dyDescent="0.25">
      <c r="B37" s="190" t="str">
        <f t="shared" si="3"/>
        <v>2020Q3</v>
      </c>
      <c r="C37" s="196">
        <v>9231027</v>
      </c>
      <c r="D37" s="57" t="str">
        <f t="shared" si="4"/>
        <v/>
      </c>
      <c r="E37" s="57" t="str">
        <f t="shared" si="4"/>
        <v/>
      </c>
      <c r="F37" s="57">
        <f t="shared" si="4"/>
        <v>1153878.375</v>
      </c>
      <c r="G37" s="57">
        <f t="shared" si="4"/>
        <v>2307756.75</v>
      </c>
      <c r="H37" s="57">
        <f t="shared" si="4"/>
        <v>2307756.75</v>
      </c>
      <c r="I37" s="57">
        <f t="shared" si="4"/>
        <v>2307756.75</v>
      </c>
      <c r="J37" s="57">
        <f t="shared" si="4"/>
        <v>1153878.375</v>
      </c>
      <c r="K37" s="57" t="str">
        <f t="shared" si="4"/>
        <v/>
      </c>
      <c r="L37" s="199">
        <f t="shared" si="7"/>
        <v>1153878.375</v>
      </c>
      <c r="M37" s="201">
        <f t="shared" si="5"/>
        <v>0</v>
      </c>
      <c r="N37" s="201">
        <f t="shared" si="6"/>
        <v>0</v>
      </c>
      <c r="Q37" s="49"/>
    </row>
    <row r="38" spans="1:17" x14ac:dyDescent="0.25">
      <c r="B38" s="190" t="str">
        <f t="shared" si="3"/>
        <v>2020Q4</v>
      </c>
      <c r="C38" s="196">
        <v>9231027</v>
      </c>
      <c r="D38" s="57" t="str">
        <f t="shared" si="4"/>
        <v/>
      </c>
      <c r="E38" s="57" t="str">
        <f t="shared" si="4"/>
        <v/>
      </c>
      <c r="F38" s="57" t="str">
        <f t="shared" si="4"/>
        <v/>
      </c>
      <c r="G38" s="57">
        <f t="shared" si="4"/>
        <v>1153878.375</v>
      </c>
      <c r="H38" s="57">
        <f t="shared" si="4"/>
        <v>2307756.75</v>
      </c>
      <c r="I38" s="57">
        <f t="shared" si="4"/>
        <v>2307756.75</v>
      </c>
      <c r="J38" s="57">
        <f t="shared" si="4"/>
        <v>2307756.75</v>
      </c>
      <c r="K38" s="57">
        <f t="shared" si="4"/>
        <v>1153878.375</v>
      </c>
      <c r="L38" s="199">
        <f t="shared" si="7"/>
        <v>3461635.125</v>
      </c>
      <c r="M38" s="201">
        <f t="shared" si="5"/>
        <v>1153878.375</v>
      </c>
      <c r="N38" s="201">
        <f t="shared" si="6"/>
        <v>0</v>
      </c>
      <c r="Q38" s="49"/>
    </row>
    <row r="39" spans="1:17" x14ac:dyDescent="0.25">
      <c r="B39" s="190" t="str">
        <f t="shared" si="3"/>
        <v>2021Q1</v>
      </c>
      <c r="C39" s="196">
        <v>14790351</v>
      </c>
      <c r="D39" s="57" t="str">
        <f t="shared" si="4"/>
        <v/>
      </c>
      <c r="E39" s="57" t="str">
        <f t="shared" si="4"/>
        <v/>
      </c>
      <c r="F39" s="57" t="str">
        <f t="shared" si="4"/>
        <v/>
      </c>
      <c r="G39" s="57" t="str">
        <f t="shared" si="4"/>
        <v/>
      </c>
      <c r="H39" s="57">
        <f t="shared" si="4"/>
        <v>1848793.875</v>
      </c>
      <c r="I39" s="57">
        <f t="shared" si="4"/>
        <v>3697587.75</v>
      </c>
      <c r="J39" s="57">
        <f t="shared" si="4"/>
        <v>3697587.75</v>
      </c>
      <c r="K39" s="57">
        <f t="shared" si="4"/>
        <v>3697587.75</v>
      </c>
      <c r="L39" s="199">
        <f t="shared" si="7"/>
        <v>9243969.375</v>
      </c>
      <c r="M39" s="201">
        <f t="shared" si="5"/>
        <v>5546381.625</v>
      </c>
      <c r="N39" s="201">
        <f t="shared" si="6"/>
        <v>1848793.875</v>
      </c>
      <c r="Q39" s="49"/>
    </row>
    <row r="40" spans="1:17" x14ac:dyDescent="0.25">
      <c r="B40" s="190" t="str">
        <f t="shared" si="3"/>
        <v>2021Q2</v>
      </c>
      <c r="C40" s="196">
        <v>14790351</v>
      </c>
      <c r="D40" s="57" t="str">
        <f t="shared" si="4"/>
        <v/>
      </c>
      <c r="E40" s="57" t="str">
        <f t="shared" si="4"/>
        <v/>
      </c>
      <c r="F40" s="57" t="str">
        <f t="shared" si="4"/>
        <v/>
      </c>
      <c r="G40" s="57" t="str">
        <f t="shared" si="4"/>
        <v/>
      </c>
      <c r="H40" s="57" t="str">
        <f t="shared" si="4"/>
        <v/>
      </c>
      <c r="I40" s="57">
        <f t="shared" si="4"/>
        <v>1848793.875</v>
      </c>
      <c r="J40" s="57">
        <f t="shared" si="4"/>
        <v>3697587.75</v>
      </c>
      <c r="K40" s="57">
        <f t="shared" si="4"/>
        <v>3697587.75</v>
      </c>
      <c r="L40" s="199">
        <f t="shared" si="7"/>
        <v>12941557.125</v>
      </c>
      <c r="M40" s="201">
        <f t="shared" si="5"/>
        <v>9243969.375</v>
      </c>
      <c r="N40" s="201">
        <f t="shared" si="6"/>
        <v>5546381.625</v>
      </c>
      <c r="Q40" s="49"/>
    </row>
    <row r="41" spans="1:17" x14ac:dyDescent="0.25">
      <c r="B41" s="190" t="str">
        <f t="shared" si="3"/>
        <v>2021Q3</v>
      </c>
      <c r="C41" s="196">
        <f>C40</f>
        <v>14790351</v>
      </c>
      <c r="D41" s="57" t="str">
        <f t="shared" si="4"/>
        <v/>
      </c>
      <c r="E41" s="57" t="str">
        <f t="shared" si="4"/>
        <v/>
      </c>
      <c r="F41" s="57" t="str">
        <f t="shared" si="4"/>
        <v/>
      </c>
      <c r="G41" s="57" t="str">
        <f t="shared" si="4"/>
        <v/>
      </c>
      <c r="H41" s="57" t="str">
        <f t="shared" si="4"/>
        <v/>
      </c>
      <c r="I41" s="57" t="str">
        <f t="shared" si="4"/>
        <v/>
      </c>
      <c r="J41" s="57">
        <f t="shared" si="4"/>
        <v>1848793.875</v>
      </c>
      <c r="K41" s="57">
        <f t="shared" si="4"/>
        <v>3697587.75</v>
      </c>
      <c r="L41" s="199"/>
      <c r="M41" s="201">
        <f t="shared" si="5"/>
        <v>12941557.125</v>
      </c>
      <c r="N41" s="201">
        <f t="shared" si="6"/>
        <v>9243969.375</v>
      </c>
      <c r="Q41" s="49"/>
    </row>
    <row r="42" spans="1:17" x14ac:dyDescent="0.25">
      <c r="B42" s="197" t="str">
        <f t="shared" si="3"/>
        <v>2021Q4</v>
      </c>
      <c r="C42" s="54">
        <f>C41</f>
        <v>14790351</v>
      </c>
      <c r="D42" s="60" t="str">
        <f t="shared" si="4"/>
        <v/>
      </c>
      <c r="E42" s="60" t="str">
        <f t="shared" si="4"/>
        <v/>
      </c>
      <c r="F42" s="60" t="str">
        <f t="shared" si="4"/>
        <v/>
      </c>
      <c r="G42" s="60" t="str">
        <f t="shared" si="4"/>
        <v/>
      </c>
      <c r="H42" s="60" t="str">
        <f t="shared" si="4"/>
        <v/>
      </c>
      <c r="I42" s="60" t="str">
        <f t="shared" si="4"/>
        <v/>
      </c>
      <c r="J42" s="60" t="str">
        <f t="shared" si="4"/>
        <v/>
      </c>
      <c r="K42" s="60">
        <f t="shared" si="4"/>
        <v>1848793.875</v>
      </c>
      <c r="L42" s="210"/>
      <c r="M42" s="200"/>
      <c r="N42" s="200">
        <f t="shared" si="6"/>
        <v>12941557.125</v>
      </c>
      <c r="Q42" s="49"/>
    </row>
    <row r="43" spans="1:17" x14ac:dyDescent="0.25">
      <c r="C43" s="198" t="s">
        <v>191</v>
      </c>
      <c r="D43" s="57">
        <f>SUM(D35:D42)</f>
        <v>1153878.375</v>
      </c>
      <c r="E43" s="57">
        <f t="shared" ref="E43:L43" si="8">SUM(E35:E42)</f>
        <v>3461635.125</v>
      </c>
      <c r="F43" s="57">
        <f t="shared" si="8"/>
        <v>5769391.875</v>
      </c>
      <c r="G43" s="57">
        <f t="shared" si="8"/>
        <v>8077148.625</v>
      </c>
      <c r="H43" s="57">
        <f t="shared" si="8"/>
        <v>9925942.5</v>
      </c>
      <c r="I43" s="57">
        <f t="shared" si="8"/>
        <v>11315773.5</v>
      </c>
      <c r="J43" s="57">
        <f t="shared" si="8"/>
        <v>12705604.5</v>
      </c>
      <c r="K43" s="57">
        <f t="shared" si="8"/>
        <v>14095435.5</v>
      </c>
      <c r="L43" s="169">
        <f t="shared" si="8"/>
        <v>26801040</v>
      </c>
      <c r="M43" s="57">
        <f t="shared" ref="M43" si="9">SUM(M35:M42)</f>
        <v>28885786.5</v>
      </c>
      <c r="N43" s="57">
        <f t="shared" ref="N43" si="10">SUM(N35:N42)</f>
        <v>29580702</v>
      </c>
      <c r="Q43" s="49"/>
    </row>
    <row r="44" spans="1:17" s="4" customFormat="1" x14ac:dyDescent="0.25">
      <c r="A44" s="149"/>
      <c r="B44" s="149"/>
      <c r="C44" s="149"/>
      <c r="D44" s="149"/>
      <c r="E44" s="149"/>
      <c r="F44" s="149"/>
      <c r="G44" s="149"/>
      <c r="H44" s="149"/>
      <c r="I44" s="149"/>
      <c r="J44" s="149"/>
      <c r="K44" s="149"/>
      <c r="L44" s="149"/>
      <c r="M44" s="149"/>
      <c r="N44" s="149"/>
      <c r="O44" s="149"/>
      <c r="P44" s="149"/>
      <c r="Q44" s="233"/>
    </row>
    <row r="45" spans="1:17" ht="18.75" x14ac:dyDescent="0.25">
      <c r="A45" s="138" t="s">
        <v>251</v>
      </c>
      <c r="Q45" s="49"/>
    </row>
    <row r="46" spans="1:17" ht="18.75" x14ac:dyDescent="0.25">
      <c r="A46" s="138"/>
      <c r="B46" s="7" t="s">
        <v>230</v>
      </c>
      <c r="C46" s="57">
        <f>7583000</f>
        <v>7583000</v>
      </c>
      <c r="D46" s="7" t="s">
        <v>267</v>
      </c>
      <c r="Q46" s="49"/>
    </row>
    <row r="47" spans="1:17" ht="18.75" x14ac:dyDescent="0.25">
      <c r="A47" s="138"/>
      <c r="B47" s="7" t="s">
        <v>224</v>
      </c>
      <c r="C47" s="57">
        <f>SUM(Tri_Payts!B4:S21)</f>
        <v>17599884.24756974</v>
      </c>
      <c r="D47" s="7" t="s">
        <v>268</v>
      </c>
      <c r="Q47" s="49"/>
    </row>
    <row r="48" spans="1:17" ht="18.75" x14ac:dyDescent="0.25">
      <c r="A48" s="138"/>
      <c r="B48" s="7" t="s">
        <v>225</v>
      </c>
      <c r="C48" s="57">
        <f>SUM(C46:C47)</f>
        <v>25182884.24756974</v>
      </c>
      <c r="D48" s="7" t="s">
        <v>269</v>
      </c>
      <c r="Q48" s="49"/>
    </row>
    <row r="49" spans="1:17" ht="18.75" x14ac:dyDescent="0.25">
      <c r="A49" s="138"/>
      <c r="B49" s="7" t="s">
        <v>228</v>
      </c>
      <c r="C49" s="57">
        <f>SUM(Exposure!B3:B20)</f>
        <v>103319264</v>
      </c>
      <c r="D49" s="7" t="s">
        <v>270</v>
      </c>
      <c r="Q49" s="49"/>
    </row>
    <row r="50" spans="1:17" x14ac:dyDescent="0.25">
      <c r="Q50" s="49"/>
    </row>
    <row r="51" spans="1:17" x14ac:dyDescent="0.25">
      <c r="B51" s="82" t="s">
        <v>57</v>
      </c>
      <c r="C51" s="229">
        <f>C48/C49</f>
        <v>0.24373851760664633</v>
      </c>
      <c r="D51" s="7" t="s">
        <v>271</v>
      </c>
      <c r="Q51" s="49"/>
    </row>
    <row r="52" spans="1:17" ht="18.75" x14ac:dyDescent="0.25">
      <c r="A52" s="138"/>
      <c r="B52" s="82" t="s">
        <v>273</v>
      </c>
      <c r="C52" s="229">
        <f>C47/C48</f>
        <v>0.69888278382045166</v>
      </c>
      <c r="D52" s="7" t="s">
        <v>272</v>
      </c>
      <c r="Q52" s="49"/>
    </row>
    <row r="53" spans="1:17" ht="18.75" x14ac:dyDescent="0.25">
      <c r="A53" s="138"/>
      <c r="Q53" s="49"/>
    </row>
    <row r="54" spans="1:17" ht="19.5" thickBot="1" x14ac:dyDescent="0.3">
      <c r="A54" s="138"/>
      <c r="B54" s="77"/>
      <c r="C54" s="6" t="s">
        <v>179</v>
      </c>
      <c r="D54" s="6" t="s">
        <v>180</v>
      </c>
      <c r="Q54" s="49"/>
    </row>
    <row r="55" spans="1:17" ht="18.75" x14ac:dyDescent="0.25">
      <c r="A55" s="138"/>
      <c r="B55" s="7" t="s">
        <v>229</v>
      </c>
      <c r="C55" s="57">
        <f>C49+J43</f>
        <v>116024868.5</v>
      </c>
      <c r="D55" s="57">
        <f>C55+K43</f>
        <v>130120304</v>
      </c>
      <c r="Q55" s="49"/>
    </row>
    <row r="56" spans="1:17" ht="18.75" x14ac:dyDescent="0.25">
      <c r="A56" s="138"/>
      <c r="B56" s="7" t="s">
        <v>274</v>
      </c>
      <c r="C56" s="57">
        <f>C55*$C$51</f>
        <v>28279729.453696076</v>
      </c>
      <c r="D56" s="57">
        <f>D55*$C$51</f>
        <v>31715330.007486172</v>
      </c>
      <c r="Q56" s="49"/>
    </row>
    <row r="57" spans="1:17" ht="18.75" x14ac:dyDescent="0.25">
      <c r="A57" s="138"/>
      <c r="B57" s="7" t="s">
        <v>54</v>
      </c>
      <c r="C57" s="57">
        <f>C56*$C$52</f>
        <v>19764216.046288334</v>
      </c>
      <c r="D57" s="57">
        <f>D56*$C$52</f>
        <v>22165298.125416242</v>
      </c>
      <c r="F57" s="163"/>
      <c r="H57" s="163"/>
      <c r="Q57" s="49"/>
    </row>
    <row r="58" spans="1:17" ht="18.75" x14ac:dyDescent="0.25">
      <c r="A58" s="138"/>
      <c r="B58" s="7" t="s">
        <v>231</v>
      </c>
      <c r="C58" s="57">
        <f>C56-C57</f>
        <v>8515513.407407742</v>
      </c>
      <c r="D58" s="57">
        <f>D56-D57</f>
        <v>9550031.8820699304</v>
      </c>
      <c r="F58" s="163"/>
      <c r="I58" s="163"/>
      <c r="Q58" s="49"/>
    </row>
    <row r="59" spans="1:17" ht="18.75" x14ac:dyDescent="0.25">
      <c r="A59" s="138"/>
      <c r="B59" s="7" t="s">
        <v>226</v>
      </c>
      <c r="C59" s="57">
        <f>C58*$C$5</f>
        <v>2554654.0222223224</v>
      </c>
      <c r="D59" s="57">
        <f>D58*$C$5</f>
        <v>2865009.5646209791</v>
      </c>
      <c r="I59" s="163"/>
      <c r="Q59" s="49"/>
    </row>
    <row r="60" spans="1:17" ht="19.5" thickBot="1" x14ac:dyDescent="0.3">
      <c r="A60" s="138"/>
      <c r="B60" s="174" t="s">
        <v>227</v>
      </c>
      <c r="C60" s="227">
        <f>SUM(C58:C59)</f>
        <v>11070167.429630063</v>
      </c>
      <c r="D60" s="227">
        <f>SUM(D58:D59)</f>
        <v>12415041.44669091</v>
      </c>
      <c r="Q60" s="49"/>
    </row>
    <row r="61" spans="1:17" ht="19.5" thickTop="1" x14ac:dyDescent="0.25">
      <c r="A61" s="138"/>
      <c r="C61" s="57"/>
      <c r="D61" s="57"/>
      <c r="Q61" s="49"/>
    </row>
    <row r="62" spans="1:17" ht="19.5" thickBot="1" x14ac:dyDescent="0.3">
      <c r="A62" s="138"/>
      <c r="B62" s="77"/>
      <c r="C62" s="225" t="str">
        <f>C54</f>
        <v>2021Q3</v>
      </c>
      <c r="D62" s="225" t="str">
        <f>D54</f>
        <v>2021Q4</v>
      </c>
      <c r="Q62" s="49"/>
    </row>
    <row r="63" spans="1:17" ht="18.75" x14ac:dyDescent="0.25">
      <c r="A63" s="138"/>
      <c r="B63" s="7" t="s">
        <v>252</v>
      </c>
      <c r="C63" s="57">
        <f>7583000+800000</f>
        <v>8383000</v>
      </c>
      <c r="D63" s="57">
        <f>C65</f>
        <v>11070167.429630063</v>
      </c>
      <c r="Q63" s="49"/>
    </row>
    <row r="64" spans="1:17" ht="18.75" x14ac:dyDescent="0.25">
      <c r="A64" s="138"/>
      <c r="B64" s="7" t="s">
        <v>258</v>
      </c>
      <c r="C64" s="57">
        <f>C57-C47</f>
        <v>2164331.798718594</v>
      </c>
      <c r="D64" s="57">
        <f>D57-C57</f>
        <v>2401082.0791279078</v>
      </c>
      <c r="Q64" s="49"/>
    </row>
    <row r="65" spans="1:17" ht="18.75" x14ac:dyDescent="0.25">
      <c r="A65" s="138"/>
      <c r="B65" s="7" t="s">
        <v>253</v>
      </c>
      <c r="C65" s="57">
        <f>C60</f>
        <v>11070167.429630063</v>
      </c>
      <c r="D65" s="57">
        <f>D60</f>
        <v>12415041.44669091</v>
      </c>
      <c r="Q65" s="49"/>
    </row>
    <row r="66" spans="1:17" ht="19.5" thickBot="1" x14ac:dyDescent="0.3">
      <c r="A66" s="138"/>
      <c r="B66" s="174" t="s">
        <v>254</v>
      </c>
      <c r="C66" s="227">
        <f>C64+C65-C63</f>
        <v>4851499.2283486575</v>
      </c>
      <c r="D66" s="227">
        <f>D64+D65-D63</f>
        <v>3745956.0961887538</v>
      </c>
      <c r="Q66" s="49"/>
    </row>
    <row r="67" spans="1:17" s="4" customFormat="1" ht="16.5" thickTop="1" x14ac:dyDescent="0.25">
      <c r="A67" s="149"/>
      <c r="B67" s="149"/>
      <c r="C67" s="149"/>
      <c r="D67" s="149"/>
      <c r="E67" s="149"/>
      <c r="F67" s="149"/>
      <c r="G67" s="149"/>
      <c r="H67" s="149"/>
      <c r="I67" s="149"/>
      <c r="J67" s="149"/>
      <c r="K67" s="149"/>
      <c r="L67" s="149"/>
      <c r="M67" s="149"/>
      <c r="N67" s="149"/>
      <c r="O67" s="149"/>
      <c r="P67" s="149"/>
      <c r="Q67" s="233"/>
    </row>
    <row r="68" spans="1:17" ht="18.75" x14ac:dyDescent="0.25">
      <c r="A68" s="138" t="s">
        <v>232</v>
      </c>
      <c r="Q68" s="49"/>
    </row>
    <row r="69" spans="1:17" ht="18.75" x14ac:dyDescent="0.25">
      <c r="A69" s="138"/>
      <c r="B69" s="7" t="s">
        <v>233</v>
      </c>
      <c r="C69" s="57">
        <v>11501000</v>
      </c>
      <c r="D69" s="7" t="s">
        <v>267</v>
      </c>
      <c r="Q69" s="49"/>
    </row>
    <row r="70" spans="1:17" ht="18.75" x14ac:dyDescent="0.25">
      <c r="A70" s="138"/>
      <c r="B70" s="7" t="s">
        <v>213</v>
      </c>
      <c r="C70" s="57">
        <f>L43</f>
        <v>26801040</v>
      </c>
      <c r="D70" s="7" t="s">
        <v>268</v>
      </c>
      <c r="Q70" s="49"/>
    </row>
    <row r="71" spans="1:17" ht="18.75" x14ac:dyDescent="0.25">
      <c r="A71" s="138"/>
      <c r="B71" s="82" t="s">
        <v>236</v>
      </c>
      <c r="C71" s="229">
        <f>C69/C70</f>
        <v>0.42912513842746403</v>
      </c>
      <c r="D71" s="7" t="s">
        <v>275</v>
      </c>
      <c r="Q71" s="49"/>
    </row>
    <row r="72" spans="1:17" ht="18.75" x14ac:dyDescent="0.25">
      <c r="A72" s="138"/>
      <c r="Q72" s="49"/>
    </row>
    <row r="73" spans="1:17" ht="19.5" thickBot="1" x14ac:dyDescent="0.3">
      <c r="A73" s="138"/>
      <c r="B73" s="77"/>
      <c r="C73" s="6" t="s">
        <v>179</v>
      </c>
      <c r="D73" s="6" t="s">
        <v>180</v>
      </c>
      <c r="Q73" s="49"/>
    </row>
    <row r="74" spans="1:17" ht="18.75" x14ac:dyDescent="0.25">
      <c r="A74" s="138"/>
      <c r="B74" s="7" t="s">
        <v>234</v>
      </c>
      <c r="C74" s="57">
        <f>M43</f>
        <v>28885786.5</v>
      </c>
      <c r="D74" s="57">
        <f>N43</f>
        <v>29580702</v>
      </c>
      <c r="Q74" s="49"/>
    </row>
    <row r="75" spans="1:17" ht="18.75" x14ac:dyDescent="0.25">
      <c r="A75" s="138"/>
      <c r="B75" s="7" t="s">
        <v>235</v>
      </c>
      <c r="C75" s="57">
        <f>C74*$C$71</f>
        <v>12395617.130398672</v>
      </c>
      <c r="D75" s="57">
        <f>D74*$C$71</f>
        <v>12693822.840531562</v>
      </c>
      <c r="Q75" s="49"/>
    </row>
    <row r="76" spans="1:17" ht="18.75" x14ac:dyDescent="0.25">
      <c r="A76" s="138"/>
      <c r="B76" s="7" t="s">
        <v>226</v>
      </c>
      <c r="C76" s="57">
        <f>C75*$C$5</f>
        <v>3718685.1391196013</v>
      </c>
      <c r="D76" s="57">
        <f>D75*$C$5</f>
        <v>3808146.8521594685</v>
      </c>
      <c r="Q76" s="49"/>
    </row>
    <row r="77" spans="1:17" ht="19.5" thickBot="1" x14ac:dyDescent="0.3">
      <c r="A77" s="138"/>
      <c r="B77" s="174" t="s">
        <v>248</v>
      </c>
      <c r="C77" s="227">
        <f>SUM(C75:C76)</f>
        <v>16114302.269518273</v>
      </c>
      <c r="D77" s="227">
        <f>SUM(D75:D76)</f>
        <v>16501969.69269103</v>
      </c>
      <c r="Q77" s="49"/>
    </row>
    <row r="78" spans="1:17" s="4" customFormat="1" ht="16.5" thickTop="1" x14ac:dyDescent="0.25">
      <c r="A78" s="149"/>
      <c r="B78" s="149"/>
      <c r="C78" s="149"/>
      <c r="D78" s="149"/>
      <c r="E78" s="149"/>
      <c r="F78" s="149"/>
      <c r="G78" s="149"/>
      <c r="H78" s="149"/>
      <c r="I78" s="149"/>
      <c r="J78" s="149"/>
      <c r="K78" s="149"/>
      <c r="L78" s="149"/>
      <c r="M78" s="149"/>
      <c r="N78" s="149"/>
      <c r="O78" s="149"/>
      <c r="P78" s="149"/>
      <c r="Q78" s="233"/>
    </row>
    <row r="79" spans="1:17" ht="18.75" x14ac:dyDescent="0.25">
      <c r="A79" s="138" t="s">
        <v>237</v>
      </c>
      <c r="Q79" s="49"/>
    </row>
    <row r="80" spans="1:17" ht="19.5" thickBot="1" x14ac:dyDescent="0.3">
      <c r="A80" s="138"/>
      <c r="B80" s="128" t="str">
        <f>Solvency!B3</f>
        <v>Asset Type</v>
      </c>
      <c r="C80" s="126" t="str">
        <f>Solvency!C3</f>
        <v>Asset Amount</v>
      </c>
      <c r="D80" s="6" t="s">
        <v>238</v>
      </c>
      <c r="E80" s="6" t="s">
        <v>241</v>
      </c>
      <c r="F80" s="248" t="s">
        <v>239</v>
      </c>
      <c r="G80" s="248"/>
      <c r="H80" s="248"/>
      <c r="I80" s="248"/>
      <c r="Q80" s="49"/>
    </row>
    <row r="81" spans="1:17" ht="18.75" x14ac:dyDescent="0.25">
      <c r="A81" s="138"/>
      <c r="B81" s="4" t="str">
        <f>Solvency!B4</f>
        <v>Govt Bonds maturing 15th November 2022</v>
      </c>
      <c r="C81" s="14">
        <f>Solvency!C4</f>
        <v>7000000</v>
      </c>
      <c r="D81" s="223">
        <v>2.1999999999999999E-2</v>
      </c>
      <c r="E81" s="223">
        <f>(1+D81)^0.25-1</f>
        <v>5.4551986478605929E-3</v>
      </c>
      <c r="F81" s="7" t="s">
        <v>240</v>
      </c>
      <c r="Q81" s="49"/>
    </row>
    <row r="82" spans="1:17" ht="18.75" x14ac:dyDescent="0.25">
      <c r="A82" s="138"/>
      <c r="B82" s="4" t="str">
        <f>Solvency!B5</f>
        <v>Govt Bonds maturing 15th February 2023</v>
      </c>
      <c r="C82" s="14">
        <f>Solvency!C5</f>
        <v>2000000</v>
      </c>
      <c r="D82" s="223">
        <v>2.1999999999999999E-2</v>
      </c>
      <c r="E82" s="223">
        <f t="shared" ref="E82:E87" si="11">(1+D82)^0.25-1</f>
        <v>5.4551986478605929E-3</v>
      </c>
      <c r="F82" s="7" t="s">
        <v>240</v>
      </c>
      <c r="Q82" s="49"/>
    </row>
    <row r="83" spans="1:17" ht="18.75" x14ac:dyDescent="0.25">
      <c r="A83" s="138"/>
      <c r="B83" s="4" t="str">
        <f>Solvency!B6</f>
        <v>Cash</v>
      </c>
      <c r="C83" s="14">
        <f>Solvency!C6</f>
        <v>2500000</v>
      </c>
      <c r="D83" s="223">
        <v>1E-3</v>
      </c>
      <c r="E83" s="223">
        <f t="shared" si="11"/>
        <v>2.4990630464993835E-4</v>
      </c>
      <c r="F83" s="7" t="s">
        <v>242</v>
      </c>
      <c r="Q83" s="49"/>
    </row>
    <row r="84" spans="1:17" ht="18.75" x14ac:dyDescent="0.25">
      <c r="A84" s="138"/>
      <c r="B84" s="4" t="str">
        <f>Solvency!B7</f>
        <v>Property - head office building</v>
      </c>
      <c r="C84" s="14">
        <f>Solvency!C7</f>
        <v>3000000</v>
      </c>
      <c r="D84" s="223">
        <v>0</v>
      </c>
      <c r="E84" s="223">
        <f t="shared" si="11"/>
        <v>0</v>
      </c>
      <c r="F84" s="7" t="s">
        <v>243</v>
      </c>
      <c r="Q84" s="49"/>
    </row>
    <row r="85" spans="1:17" ht="18.75" x14ac:dyDescent="0.25">
      <c r="A85" s="138"/>
      <c r="B85" s="4" t="str">
        <f>Solvency!B8</f>
        <v>Shares</v>
      </c>
      <c r="C85" s="14">
        <f>Solvency!C8</f>
        <v>5500000</v>
      </c>
      <c r="D85" s="223">
        <v>0.05</v>
      </c>
      <c r="E85" s="223">
        <f t="shared" si="11"/>
        <v>1.2272234429039353E-2</v>
      </c>
      <c r="F85" s="7" t="s">
        <v>244</v>
      </c>
      <c r="Q85" s="49"/>
    </row>
    <row r="86" spans="1:17" ht="18.75" x14ac:dyDescent="0.25">
      <c r="A86" s="138"/>
      <c r="B86" s="4" t="str">
        <f>Solvency!B9</f>
        <v>Intangible assets</v>
      </c>
      <c r="C86" s="14">
        <f>Solvency!C9</f>
        <v>4000000</v>
      </c>
      <c r="D86" s="223">
        <v>0</v>
      </c>
      <c r="E86" s="223">
        <f t="shared" si="11"/>
        <v>0</v>
      </c>
      <c r="F86" s="7" t="s">
        <v>245</v>
      </c>
      <c r="Q86" s="49"/>
    </row>
    <row r="87" spans="1:17" ht="18.75" x14ac:dyDescent="0.25">
      <c r="A87" s="138"/>
      <c r="B87" s="4" t="str">
        <f>Solvency!B10</f>
        <v>Other assets (admissible for capital purposes)</v>
      </c>
      <c r="C87" s="14">
        <f>Solvency!C10</f>
        <v>2000000</v>
      </c>
      <c r="D87" s="223">
        <v>0</v>
      </c>
      <c r="E87" s="223">
        <f t="shared" si="11"/>
        <v>0</v>
      </c>
      <c r="F87" s="7" t="s">
        <v>246</v>
      </c>
      <c r="Q87" s="49"/>
    </row>
    <row r="88" spans="1:17" ht="18.75" x14ac:dyDescent="0.25">
      <c r="A88" s="138"/>
      <c r="Q88" s="49"/>
    </row>
    <row r="89" spans="1:17" ht="18.75" x14ac:dyDescent="0.25">
      <c r="A89" s="138"/>
      <c r="B89" s="82" t="s">
        <v>247</v>
      </c>
      <c r="C89" s="228">
        <f>SUMPRODUCT(C81:C87,E81:E87)/SUM(C81:C87)</f>
        <v>4.5084170366187165E-3</v>
      </c>
      <c r="Q89" s="49"/>
    </row>
    <row r="90" spans="1:17" s="4" customFormat="1" x14ac:dyDescent="0.25">
      <c r="A90" s="149"/>
      <c r="B90" s="149"/>
      <c r="C90" s="149"/>
      <c r="D90" s="149"/>
      <c r="E90" s="149"/>
      <c r="F90" s="149"/>
      <c r="G90" s="149"/>
      <c r="H90" s="149"/>
      <c r="I90" s="149"/>
      <c r="J90" s="149"/>
      <c r="K90" s="149"/>
      <c r="L90" s="149"/>
      <c r="M90" s="149"/>
      <c r="N90" s="149"/>
      <c r="O90" s="149"/>
      <c r="P90" s="149"/>
      <c r="Q90" s="233"/>
    </row>
    <row r="91" spans="1:17" ht="18.75" x14ac:dyDescent="0.25">
      <c r="A91" s="138" t="s">
        <v>249</v>
      </c>
      <c r="Q91" s="49"/>
    </row>
    <row r="92" spans="1:17" ht="18.75" x14ac:dyDescent="0.25">
      <c r="A92" s="138"/>
      <c r="B92" s="7" t="s">
        <v>250</v>
      </c>
      <c r="C92" s="224">
        <f>1-C3-C51</f>
        <v>0.73626148239335365</v>
      </c>
      <c r="Q92" s="49"/>
    </row>
    <row r="93" spans="1:17" ht="18.75" x14ac:dyDescent="0.25">
      <c r="A93" s="138"/>
      <c r="Q93" s="49"/>
    </row>
    <row r="94" spans="1:17" ht="16.5" thickBot="1" x14ac:dyDescent="0.3">
      <c r="B94" s="216"/>
      <c r="C94" s="216"/>
      <c r="D94" s="35" t="str">
        <f>J34</f>
        <v>2021Q3</v>
      </c>
      <c r="E94" s="6" t="str">
        <f>K34</f>
        <v>2021Q4</v>
      </c>
      <c r="Q94" s="49"/>
    </row>
    <row r="95" spans="1:17" x14ac:dyDescent="0.25">
      <c r="B95" s="182" t="s">
        <v>34</v>
      </c>
      <c r="C95" s="51" t="s">
        <v>267</v>
      </c>
      <c r="D95" s="169">
        <f>J43</f>
        <v>12705604.5</v>
      </c>
      <c r="E95" s="57">
        <f>K43</f>
        <v>14095435.5</v>
      </c>
      <c r="H95" s="209"/>
      <c r="Q95" s="49"/>
    </row>
    <row r="96" spans="1:17" x14ac:dyDescent="0.25">
      <c r="B96" s="182" t="s">
        <v>254</v>
      </c>
      <c r="C96" s="51" t="s">
        <v>268</v>
      </c>
      <c r="D96" s="169">
        <f>C66</f>
        <v>4851499.2283486575</v>
      </c>
      <c r="E96" s="57">
        <f>D66</f>
        <v>3745956.0961887538</v>
      </c>
      <c r="Q96" s="49"/>
    </row>
    <row r="97" spans="2:17" x14ac:dyDescent="0.25">
      <c r="B97" s="182"/>
      <c r="C97" s="51"/>
      <c r="D97" s="169"/>
      <c r="E97" s="57"/>
      <c r="Q97" s="49"/>
    </row>
    <row r="98" spans="2:17" x14ac:dyDescent="0.25">
      <c r="B98" s="182" t="s">
        <v>221</v>
      </c>
      <c r="C98" s="51" t="s">
        <v>276</v>
      </c>
      <c r="D98" s="169">
        <f>D95*$C$92</f>
        <v>9354647.2038736641</v>
      </c>
      <c r="E98" s="57">
        <f>E95*$C$92</f>
        <v>10377926.236209903</v>
      </c>
      <c r="Q98" s="49"/>
    </row>
    <row r="99" spans="2:17" x14ac:dyDescent="0.25">
      <c r="B99" s="182"/>
      <c r="C99" s="51"/>
      <c r="D99" s="169"/>
      <c r="E99" s="57"/>
      <c r="Q99" s="49"/>
    </row>
    <row r="100" spans="2:17" x14ac:dyDescent="0.25">
      <c r="B100" s="217" t="s">
        <v>265</v>
      </c>
      <c r="C100" s="51" t="s">
        <v>277</v>
      </c>
      <c r="D100" s="173">
        <f>D95-D96-D98</f>
        <v>-1500541.9322223216</v>
      </c>
      <c r="E100" s="172">
        <f>E95-E96-E98</f>
        <v>-28446.832398656756</v>
      </c>
      <c r="Q100" s="49"/>
    </row>
    <row r="101" spans="2:17" x14ac:dyDescent="0.25">
      <c r="C101" s="231"/>
      <c r="D101" s="169"/>
      <c r="E101" s="57"/>
      <c r="Q101" s="49"/>
    </row>
    <row r="102" spans="2:17" x14ac:dyDescent="0.25">
      <c r="B102" s="7" t="s">
        <v>255</v>
      </c>
      <c r="C102" s="231" t="s">
        <v>278</v>
      </c>
      <c r="D102" s="169">
        <f>SUM(C60,C77)*$C$89</f>
        <v>122558.92632308563</v>
      </c>
      <c r="E102" s="57">
        <f>SUM(D60,D77)*$C$89</f>
        <v>130369.94566888273</v>
      </c>
      <c r="Q102" s="49"/>
    </row>
    <row r="103" spans="2:17" x14ac:dyDescent="0.25">
      <c r="C103" s="231"/>
      <c r="D103" s="226"/>
      <c r="Q103" s="49"/>
    </row>
    <row r="104" spans="2:17" x14ac:dyDescent="0.25">
      <c r="B104" s="7" t="s">
        <v>212</v>
      </c>
      <c r="C104" s="231" t="s">
        <v>279</v>
      </c>
      <c r="D104" s="169">
        <v>0</v>
      </c>
      <c r="E104" s="57">
        <f>C4-Solvency!C7</f>
        <v>100000</v>
      </c>
      <c r="Q104" s="49"/>
    </row>
    <row r="105" spans="2:17" x14ac:dyDescent="0.25">
      <c r="C105" s="231"/>
      <c r="D105" s="169"/>
      <c r="E105" s="57"/>
      <c r="Q105" s="49"/>
    </row>
    <row r="106" spans="2:17" x14ac:dyDescent="0.25">
      <c r="B106" s="82" t="s">
        <v>264</v>
      </c>
      <c r="C106" s="231" t="s">
        <v>280</v>
      </c>
      <c r="D106" s="173">
        <f>D100+D102+D104</f>
        <v>-1377983.0058992361</v>
      </c>
      <c r="E106" s="172">
        <f>E100+E102+E104</f>
        <v>201923.11327022599</v>
      </c>
      <c r="Q106" s="49"/>
    </row>
    <row r="107" spans="2:17" x14ac:dyDescent="0.25">
      <c r="C107" s="231"/>
      <c r="D107" s="226"/>
      <c r="Q107" s="49"/>
    </row>
    <row r="108" spans="2:17" x14ac:dyDescent="0.25">
      <c r="B108" s="7" t="s">
        <v>256</v>
      </c>
      <c r="C108" s="231" t="s">
        <v>282</v>
      </c>
      <c r="D108" s="184">
        <f>D100/D95</f>
        <v>-0.11810079026325128</v>
      </c>
      <c r="E108" s="178">
        <f>E100/E95</f>
        <v>-2.0181591692329586E-3</v>
      </c>
      <c r="Q108" s="49"/>
    </row>
    <row r="109" spans="2:17" x14ac:dyDescent="0.25">
      <c r="B109" s="7" t="s">
        <v>257</v>
      </c>
      <c r="C109" s="231" t="s">
        <v>281</v>
      </c>
      <c r="D109" s="184">
        <f>D106/D95</f>
        <v>-0.10845473789926612</v>
      </c>
      <c r="E109" s="178">
        <f>E106/E95</f>
        <v>1.4325425650752401E-2</v>
      </c>
      <c r="Q109" s="49"/>
    </row>
    <row r="110" spans="2:17" x14ac:dyDescent="0.25">
      <c r="C110" s="231"/>
      <c r="D110" s="226"/>
      <c r="Q110" s="49"/>
    </row>
    <row r="111" spans="2:17" x14ac:dyDescent="0.25">
      <c r="B111" s="7" t="s">
        <v>259</v>
      </c>
      <c r="C111" s="231" t="s">
        <v>283</v>
      </c>
      <c r="D111" s="169">
        <f>Solvency!C35+'Profitability Projection'!D106</f>
        <v>10822016.994100764</v>
      </c>
      <c r="E111" s="57">
        <f>D111+E106</f>
        <v>11023940.107370991</v>
      </c>
      <c r="Q111" s="49"/>
    </row>
    <row r="112" spans="2:17" x14ac:dyDescent="0.25">
      <c r="B112" s="7" t="s">
        <v>261</v>
      </c>
      <c r="C112" s="231" t="s">
        <v>284</v>
      </c>
      <c r="D112" s="169">
        <f>C123</f>
        <v>10177275.505494429</v>
      </c>
      <c r="E112" s="57">
        <f>D123</f>
        <v>10380047.309702698</v>
      </c>
      <c r="Q112" s="49"/>
    </row>
    <row r="113" spans="1:17" x14ac:dyDescent="0.25">
      <c r="B113" s="182" t="s">
        <v>260</v>
      </c>
      <c r="C113" s="51" t="s">
        <v>285</v>
      </c>
      <c r="D113" s="230">
        <f>D111/D112</f>
        <v>1.0633510892240519</v>
      </c>
      <c r="E113" s="91">
        <f>E111/E112</f>
        <v>1.0620317787055187</v>
      </c>
      <c r="Q113" s="49"/>
    </row>
    <row r="114" spans="1:17" x14ac:dyDescent="0.25">
      <c r="Q114" s="49"/>
    </row>
    <row r="115" spans="1:17" x14ac:dyDescent="0.25">
      <c r="B115" s="165" t="s">
        <v>262</v>
      </c>
      <c r="Q115" s="49"/>
    </row>
    <row r="116" spans="1:17" ht="16.5" thickBot="1" x14ac:dyDescent="0.3">
      <c r="B116" s="77"/>
      <c r="C116" s="6" t="str">
        <f>D94</f>
        <v>2021Q3</v>
      </c>
      <c r="D116" s="6" t="str">
        <f>E94</f>
        <v>2021Q4</v>
      </c>
      <c r="Q116" s="49"/>
    </row>
    <row r="117" spans="1:17" x14ac:dyDescent="0.25">
      <c r="B117" s="7" t="s">
        <v>122</v>
      </c>
      <c r="C117" s="57">
        <f>C60*'PCR Calculation'!$E$14+C77*'PCR Calculation'!$E$15</f>
        <v>3876578.2917298218</v>
      </c>
      <c r="D117" s="57">
        <f>D60*'PCR Calculation'!$E$14+D77*'PCR Calculation'!$E$15</f>
        <v>4088479.5584300202</v>
      </c>
      <c r="Q117" s="49"/>
    </row>
    <row r="118" spans="1:17" x14ac:dyDescent="0.25">
      <c r="B118" s="7" t="s">
        <v>123</v>
      </c>
      <c r="C118" s="57">
        <f>'PCR Calculation'!D5</f>
        <v>3000000</v>
      </c>
      <c r="D118" s="57">
        <f>C118</f>
        <v>3000000</v>
      </c>
      <c r="Q118" s="49"/>
    </row>
    <row r="119" spans="1:17" x14ac:dyDescent="0.25">
      <c r="B119" s="7" t="s">
        <v>124</v>
      </c>
      <c r="C119" s="57">
        <f>'PCR Calculation'!D6</f>
        <v>2305000</v>
      </c>
      <c r="D119" s="57">
        <f t="shared" ref="D119:D121" si="12">C119</f>
        <v>2305000</v>
      </c>
      <c r="Q119" s="49"/>
    </row>
    <row r="120" spans="1:17" x14ac:dyDescent="0.25">
      <c r="B120" s="7" t="s">
        <v>125</v>
      </c>
      <c r="C120" s="57">
        <f>'PCR Calculation'!D7</f>
        <v>0</v>
      </c>
      <c r="D120" s="57">
        <f t="shared" si="12"/>
        <v>0</v>
      </c>
      <c r="Q120" s="49"/>
    </row>
    <row r="121" spans="1:17" x14ac:dyDescent="0.25">
      <c r="B121" s="7" t="s">
        <v>126</v>
      </c>
      <c r="C121" s="57">
        <f>'PCR Calculation'!D8</f>
        <v>2500000</v>
      </c>
      <c r="D121" s="57">
        <f t="shared" si="12"/>
        <v>2500000</v>
      </c>
      <c r="Q121" s="49"/>
    </row>
    <row r="122" spans="1:17" x14ac:dyDescent="0.25">
      <c r="B122" s="7" t="s">
        <v>263</v>
      </c>
      <c r="C122" s="57">
        <f>(C119+C117+C118)-SQRT(C119^2+(C117+C118)^2+2*20%*C119*(C117+C118))</f>
        <v>1504302.786235394</v>
      </c>
      <c r="D122" s="57">
        <f>(D119+D117+D118)-SQRT(D119^2+(D117+D118)^2+2*20%*D119*(D117+D118))</f>
        <v>1513432.2487273216</v>
      </c>
      <c r="Q122" s="49"/>
    </row>
    <row r="123" spans="1:17" ht="16.5" thickBot="1" x14ac:dyDescent="0.3">
      <c r="B123" s="174" t="s">
        <v>170</v>
      </c>
      <c r="C123" s="227">
        <f>SUM(C117:C121)-C122</f>
        <v>10177275.505494429</v>
      </c>
      <c r="D123" s="227">
        <f>SUM(D117:D121)-D122</f>
        <v>10380047.309702698</v>
      </c>
      <c r="Q123" s="49"/>
    </row>
    <row r="124" spans="1:17" ht="16.5" thickTop="1" x14ac:dyDescent="0.25">
      <c r="Q124" s="49"/>
    </row>
    <row r="125" spans="1:17" x14ac:dyDescent="0.25">
      <c r="A125" s="49"/>
      <c r="B125" s="49"/>
      <c r="C125" s="49"/>
      <c r="D125" s="49"/>
      <c r="E125" s="49"/>
      <c r="F125" s="49"/>
      <c r="G125" s="49"/>
      <c r="H125" s="49"/>
      <c r="I125" s="49"/>
      <c r="J125" s="49"/>
      <c r="K125" s="49"/>
      <c r="L125" s="49"/>
      <c r="M125" s="49"/>
      <c r="N125" s="49"/>
      <c r="O125" s="49"/>
      <c r="P125" s="49"/>
      <c r="Q125" s="49"/>
    </row>
  </sheetData>
  <mergeCells count="10">
    <mergeCell ref="F80:I80"/>
    <mergeCell ref="N33:N34"/>
    <mergeCell ref="L33:L34"/>
    <mergeCell ref="C9:J9"/>
    <mergeCell ref="D33:K33"/>
    <mergeCell ref="C21:J21"/>
    <mergeCell ref="L21:L22"/>
    <mergeCell ref="M33:M34"/>
    <mergeCell ref="M21:M22"/>
    <mergeCell ref="K21:K22"/>
  </mergeCells>
  <pageMargins left="0.7" right="0.7" top="0.75" bottom="0.75" header="0.3" footer="0.3"/>
  <pageSetup paperSize="9" orientation="portrait" horizontalDpi="1200"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F4484-3DF9-4971-B07F-753FDA1031BD}">
  <sheetPr>
    <tabColor theme="1"/>
  </sheetPr>
  <dimension ref="H13:J49"/>
  <sheetViews>
    <sheetView showGridLines="0" zoomScale="70" zoomScaleNormal="70" workbookViewId="0"/>
  </sheetViews>
  <sheetFormatPr defaultRowHeight="15" x14ac:dyDescent="0.25"/>
  <sheetData>
    <row r="13" spans="8:8" ht="15.75" x14ac:dyDescent="0.25">
      <c r="H13" s="4"/>
    </row>
    <row r="49" spans="10:10" ht="15.75" x14ac:dyDescent="0.25">
      <c r="J49" s="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838B3-A8CE-462F-8C49-5B9C26A47671}">
  <dimension ref="A1:S49"/>
  <sheetViews>
    <sheetView showGridLines="0" zoomScaleNormal="100" workbookViewId="0"/>
  </sheetViews>
  <sheetFormatPr defaultRowHeight="15" x14ac:dyDescent="0.25"/>
  <cols>
    <col min="4" max="4" width="9" customWidth="1"/>
  </cols>
  <sheetData>
    <row r="1" spans="1:19" x14ac:dyDescent="0.25">
      <c r="A1" s="143" t="s">
        <v>0</v>
      </c>
      <c r="B1" s="144"/>
      <c r="C1" s="144"/>
      <c r="D1" s="144"/>
      <c r="E1" s="144"/>
      <c r="F1" s="144"/>
      <c r="G1" s="144"/>
      <c r="H1" s="144"/>
      <c r="I1" s="144"/>
      <c r="J1" s="144"/>
      <c r="K1" s="144"/>
      <c r="L1" s="144"/>
      <c r="M1" s="144"/>
      <c r="N1" s="144"/>
      <c r="O1" s="144"/>
      <c r="P1" s="144"/>
      <c r="Q1" s="144"/>
      <c r="R1" s="144"/>
      <c r="S1" s="144"/>
    </row>
    <row r="2" spans="1:19" x14ac:dyDescent="0.25">
      <c r="A2" s="144"/>
      <c r="B2" s="144" t="s">
        <v>1</v>
      </c>
      <c r="C2" s="144"/>
      <c r="D2" s="144"/>
      <c r="E2" s="144"/>
      <c r="F2" s="144"/>
      <c r="G2" s="144"/>
      <c r="H2" s="144"/>
      <c r="I2" s="144"/>
      <c r="J2" s="144"/>
      <c r="K2" s="144"/>
      <c r="L2" s="144"/>
      <c r="M2" s="144"/>
      <c r="N2" s="144"/>
      <c r="O2" s="144"/>
      <c r="P2" s="144"/>
      <c r="Q2" s="144"/>
      <c r="R2" s="144"/>
      <c r="S2" s="144"/>
    </row>
    <row r="3" spans="1:19" x14ac:dyDescent="0.25">
      <c r="A3" s="145" t="s">
        <v>2</v>
      </c>
      <c r="B3" s="144">
        <v>1</v>
      </c>
      <c r="C3" s="144">
        <v>2</v>
      </c>
      <c r="D3" s="144">
        <v>3</v>
      </c>
      <c r="E3" s="144">
        <v>4</v>
      </c>
      <c r="F3" s="144">
        <v>5</v>
      </c>
      <c r="G3" s="144">
        <v>6</v>
      </c>
      <c r="H3" s="144">
        <v>7</v>
      </c>
      <c r="I3" s="144">
        <v>8</v>
      </c>
      <c r="J3" s="144">
        <v>9</v>
      </c>
      <c r="K3" s="144">
        <v>10</v>
      </c>
      <c r="L3" s="144">
        <v>11</v>
      </c>
      <c r="M3" s="144">
        <v>12</v>
      </c>
      <c r="N3" s="144">
        <v>13</v>
      </c>
      <c r="O3" s="144">
        <v>14</v>
      </c>
      <c r="P3" s="144">
        <v>15</v>
      </c>
      <c r="Q3" s="144">
        <v>16</v>
      </c>
      <c r="R3" s="144">
        <v>17</v>
      </c>
      <c r="S3" s="144">
        <v>18</v>
      </c>
    </row>
    <row r="4" spans="1:19" x14ac:dyDescent="0.25">
      <c r="A4" s="145" t="s">
        <v>20</v>
      </c>
      <c r="B4" s="146">
        <v>850</v>
      </c>
      <c r="C4" s="146">
        <v>203.98823713092753</v>
      </c>
      <c r="D4" s="146">
        <v>285.57460124205232</v>
      </c>
      <c r="E4" s="146">
        <v>13030.573100000001</v>
      </c>
      <c r="F4" s="146">
        <v>864.62</v>
      </c>
      <c r="G4" s="146">
        <v>0</v>
      </c>
      <c r="H4" s="146">
        <v>0</v>
      </c>
      <c r="I4" s="146">
        <v>0</v>
      </c>
      <c r="J4" s="146">
        <v>0</v>
      </c>
      <c r="K4" s="146">
        <v>435.83920000000171</v>
      </c>
      <c r="L4" s="146">
        <v>0</v>
      </c>
      <c r="M4" s="146">
        <v>0</v>
      </c>
      <c r="N4" s="146">
        <v>0</v>
      </c>
      <c r="O4" s="146">
        <v>0</v>
      </c>
      <c r="P4" s="146">
        <v>0</v>
      </c>
      <c r="Q4" s="146">
        <v>0</v>
      </c>
      <c r="R4" s="146">
        <v>0</v>
      </c>
      <c r="S4" s="146">
        <v>0</v>
      </c>
    </row>
    <row r="5" spans="1:19" x14ac:dyDescent="0.25">
      <c r="A5" s="145" t="s">
        <v>21</v>
      </c>
      <c r="B5" s="146">
        <v>950</v>
      </c>
      <c r="C5" s="146">
        <v>713.11844226240567</v>
      </c>
      <c r="D5" s="146">
        <v>376618.67830000009</v>
      </c>
      <c r="E5" s="146">
        <v>11250.625799999971</v>
      </c>
      <c r="F5" s="146">
        <v>46741.191300000057</v>
      </c>
      <c r="G5" s="146">
        <v>571.35279999993281</v>
      </c>
      <c r="H5" s="146">
        <v>20138.989200000036</v>
      </c>
      <c r="I5" s="146">
        <v>144.23280000002126</v>
      </c>
      <c r="J5" s="146">
        <v>17796.424100000029</v>
      </c>
      <c r="K5" s="146">
        <v>0</v>
      </c>
      <c r="L5" s="146">
        <v>313.50189999995757</v>
      </c>
      <c r="M5" s="146">
        <v>831.16449999996473</v>
      </c>
      <c r="N5" s="146">
        <v>77.709999999999994</v>
      </c>
      <c r="O5" s="146">
        <v>0</v>
      </c>
      <c r="P5" s="146">
        <v>0</v>
      </c>
      <c r="Q5" s="146">
        <v>0</v>
      </c>
      <c r="R5" s="146">
        <v>4532.147900000029</v>
      </c>
      <c r="S5" s="144"/>
    </row>
    <row r="6" spans="1:19" x14ac:dyDescent="0.25">
      <c r="A6" s="145" t="s">
        <v>19</v>
      </c>
      <c r="B6" s="146">
        <v>105</v>
      </c>
      <c r="C6" s="146">
        <v>16074.998100000003</v>
      </c>
      <c r="D6" s="146">
        <v>5672.7405000000008</v>
      </c>
      <c r="E6" s="146">
        <v>25745.304900000003</v>
      </c>
      <c r="F6" s="146">
        <v>3867.9878999999983</v>
      </c>
      <c r="G6" s="146">
        <v>3415.8558000000025</v>
      </c>
      <c r="H6" s="146">
        <v>8038.1049000000012</v>
      </c>
      <c r="I6" s="146">
        <v>450.86789999999809</v>
      </c>
      <c r="J6" s="146">
        <v>3019.9323000000013</v>
      </c>
      <c r="K6" s="146">
        <v>9825.9356999999982</v>
      </c>
      <c r="L6" s="146">
        <v>269.31240000000054</v>
      </c>
      <c r="M6" s="146">
        <v>328.05990000000054</v>
      </c>
      <c r="N6" s="146">
        <v>937.59960000000206</v>
      </c>
      <c r="O6" s="146">
        <v>0</v>
      </c>
      <c r="P6" s="146">
        <v>431.04599999999516</v>
      </c>
      <c r="Q6" s="146">
        <v>469403.84190000006</v>
      </c>
      <c r="R6" s="144"/>
      <c r="S6" s="144"/>
    </row>
    <row r="7" spans="1:19" x14ac:dyDescent="0.25">
      <c r="A7" s="145" t="s">
        <v>18</v>
      </c>
      <c r="B7" s="146">
        <v>982.67039999999997</v>
      </c>
      <c r="C7" s="146">
        <v>166823.09860000003</v>
      </c>
      <c r="D7" s="146">
        <v>178233.98969999998</v>
      </c>
      <c r="E7" s="146">
        <v>160901.60829999999</v>
      </c>
      <c r="F7" s="146">
        <v>10332.717799999971</v>
      </c>
      <c r="G7" s="146">
        <v>29515.57110000007</v>
      </c>
      <c r="H7" s="146">
        <v>2740.3165999999828</v>
      </c>
      <c r="I7" s="146">
        <v>9519.4377999999706</v>
      </c>
      <c r="J7" s="146">
        <v>4161.62</v>
      </c>
      <c r="K7" s="146">
        <v>12762.877100000005</v>
      </c>
      <c r="L7" s="146">
        <v>608.13380000001291</v>
      </c>
      <c r="M7" s="146">
        <v>2708.3764999999571</v>
      </c>
      <c r="N7" s="146">
        <v>3261.4897000000301</v>
      </c>
      <c r="O7" s="146">
        <v>2760</v>
      </c>
      <c r="P7" s="146">
        <v>0</v>
      </c>
      <c r="Q7" s="144"/>
      <c r="R7" s="144"/>
      <c r="S7" s="144"/>
    </row>
    <row r="8" spans="1:19" x14ac:dyDescent="0.25">
      <c r="A8" s="145" t="s">
        <v>17</v>
      </c>
      <c r="B8" s="146">
        <v>14340.1525</v>
      </c>
      <c r="C8" s="146">
        <v>32345.65</v>
      </c>
      <c r="D8" s="146">
        <v>65438.587500000001</v>
      </c>
      <c r="E8" s="146">
        <v>250722.69500000001</v>
      </c>
      <c r="F8" s="146">
        <v>17632.422499999986</v>
      </c>
      <c r="G8" s="146">
        <v>59020.027499999967</v>
      </c>
      <c r="H8" s="146">
        <v>31897.102500000037</v>
      </c>
      <c r="I8" s="146">
        <v>17798.560000000001</v>
      </c>
      <c r="J8" s="146">
        <v>181.25</v>
      </c>
      <c r="K8" s="146">
        <v>2147.25</v>
      </c>
      <c r="L8" s="146">
        <v>1222.9749999999767</v>
      </c>
      <c r="M8" s="146">
        <v>0</v>
      </c>
      <c r="N8" s="146">
        <v>0</v>
      </c>
      <c r="O8" s="146">
        <v>0</v>
      </c>
      <c r="P8" s="144"/>
      <c r="Q8" s="144"/>
      <c r="R8" s="144"/>
      <c r="S8" s="144"/>
    </row>
    <row r="9" spans="1:19" x14ac:dyDescent="0.25">
      <c r="A9" s="145" t="s">
        <v>16</v>
      </c>
      <c r="B9" s="146">
        <v>8578.2950000000001</v>
      </c>
      <c r="C9" s="146">
        <v>2234769.4462500005</v>
      </c>
      <c r="D9" s="146">
        <v>20703.82599999991</v>
      </c>
      <c r="E9" s="146">
        <v>11862.317500000052</v>
      </c>
      <c r="F9" s="146">
        <v>11486.961749999879</v>
      </c>
      <c r="G9" s="146">
        <v>29261.058749999898</v>
      </c>
      <c r="H9" s="146">
        <v>11731.95924999998</v>
      </c>
      <c r="I9" s="146">
        <v>4660.7440000000415</v>
      </c>
      <c r="J9" s="146">
        <v>15734.727249999858</v>
      </c>
      <c r="K9" s="146">
        <v>317910.41699999972</v>
      </c>
      <c r="L9" s="146">
        <v>0</v>
      </c>
      <c r="M9" s="146">
        <v>7210.3597500000624</v>
      </c>
      <c r="N9" s="146">
        <v>1012.9047499997542</v>
      </c>
      <c r="O9" s="144"/>
      <c r="P9" s="144"/>
      <c r="Q9" s="144"/>
      <c r="R9" s="144"/>
      <c r="S9" s="144"/>
    </row>
    <row r="10" spans="1:19" x14ac:dyDescent="0.25">
      <c r="A10" s="145" t="s">
        <v>15</v>
      </c>
      <c r="B10" s="146">
        <v>150</v>
      </c>
      <c r="C10" s="146">
        <v>247.75783408137445</v>
      </c>
      <c r="D10" s="146">
        <v>964.69060501811964</v>
      </c>
      <c r="E10" s="146">
        <v>40772.859000000004</v>
      </c>
      <c r="F10" s="146">
        <v>2206.5780000000032</v>
      </c>
      <c r="G10" s="146">
        <v>774.375</v>
      </c>
      <c r="H10" s="146">
        <v>163.98000000000178</v>
      </c>
      <c r="I10" s="146">
        <v>103.18799999999757</v>
      </c>
      <c r="J10" s="146">
        <v>1028.9849999999949</v>
      </c>
      <c r="K10" s="146">
        <v>129.23700000000247</v>
      </c>
      <c r="L10" s="146">
        <v>415.13399999999973</v>
      </c>
      <c r="M10" s="146">
        <v>8808.393</v>
      </c>
      <c r="N10" s="147"/>
      <c r="O10" s="144"/>
      <c r="P10" s="144"/>
      <c r="Q10" s="144"/>
      <c r="R10" s="144"/>
      <c r="S10" s="144"/>
    </row>
    <row r="11" spans="1:19" x14ac:dyDescent="0.25">
      <c r="A11" s="145" t="s">
        <v>14</v>
      </c>
      <c r="B11" s="146">
        <v>2193.2495000000004</v>
      </c>
      <c r="C11" s="146">
        <v>20471.808500000003</v>
      </c>
      <c r="D11" s="146">
        <v>33349.988750000004</v>
      </c>
      <c r="E11" s="146">
        <v>114123.79875000003</v>
      </c>
      <c r="F11" s="146">
        <v>1863.8035000000095</v>
      </c>
      <c r="G11" s="146">
        <v>10959.96199999999</v>
      </c>
      <c r="H11" s="146">
        <v>173987.84</v>
      </c>
      <c r="I11" s="146">
        <v>0</v>
      </c>
      <c r="J11" s="146">
        <v>2216.4024999999851</v>
      </c>
      <c r="K11" s="146">
        <v>16.31499999998487</v>
      </c>
      <c r="L11" s="146">
        <v>227.95499999996977</v>
      </c>
      <c r="M11" s="147"/>
      <c r="N11" s="147"/>
      <c r="O11" s="144"/>
      <c r="P11" s="144"/>
      <c r="Q11" s="144"/>
      <c r="R11" s="144"/>
      <c r="S11" s="144"/>
    </row>
    <row r="12" spans="1:19" x14ac:dyDescent="0.25">
      <c r="A12" s="145" t="s">
        <v>13</v>
      </c>
      <c r="B12" s="146">
        <v>2937.2945000000009</v>
      </c>
      <c r="C12" s="146">
        <v>128281.47150000003</v>
      </c>
      <c r="D12" s="146">
        <v>787753.44900000014</v>
      </c>
      <c r="E12" s="146">
        <v>1167210.7895000007</v>
      </c>
      <c r="F12" s="146">
        <v>2743.1530000000266</v>
      </c>
      <c r="G12" s="146">
        <v>1372691.6770000006</v>
      </c>
      <c r="H12" s="146">
        <v>1211.8294999997136</v>
      </c>
      <c r="I12" s="146">
        <v>873769.12000000058</v>
      </c>
      <c r="J12" s="146">
        <v>2773.4664999998181</v>
      </c>
      <c r="K12" s="146">
        <v>0</v>
      </c>
      <c r="L12" s="147"/>
      <c r="M12" s="147"/>
      <c r="N12" s="147"/>
      <c r="O12" s="144"/>
      <c r="P12" s="144"/>
      <c r="Q12" s="144"/>
      <c r="R12" s="144"/>
      <c r="S12" s="144"/>
    </row>
    <row r="13" spans="1:19" ht="15.75" x14ac:dyDescent="0.25">
      <c r="A13" s="145" t="s">
        <v>12</v>
      </c>
      <c r="B13" s="146">
        <v>3312.7725000000009</v>
      </c>
      <c r="C13" s="146">
        <v>16183.376250000007</v>
      </c>
      <c r="D13" s="146">
        <v>13886.411250000005</v>
      </c>
      <c r="E13" s="146">
        <v>253.875</v>
      </c>
      <c r="F13" s="146">
        <v>2567.6550000000002</v>
      </c>
      <c r="G13" s="146">
        <v>2443.8487499999983</v>
      </c>
      <c r="H13" s="148">
        <v>0</v>
      </c>
      <c r="I13" s="146">
        <v>0</v>
      </c>
      <c r="J13" s="146">
        <v>0</v>
      </c>
      <c r="K13" s="147"/>
      <c r="L13" s="147"/>
      <c r="M13" s="147"/>
      <c r="N13" s="147"/>
      <c r="O13" s="144"/>
      <c r="P13" s="144"/>
      <c r="Q13" s="144"/>
      <c r="R13" s="144"/>
      <c r="S13" s="144"/>
    </row>
    <row r="14" spans="1:19" x14ac:dyDescent="0.25">
      <c r="A14" s="145" t="s">
        <v>11</v>
      </c>
      <c r="B14" s="146">
        <v>2798.3480000000009</v>
      </c>
      <c r="C14" s="146">
        <v>18025.992000000006</v>
      </c>
      <c r="D14" s="146">
        <v>32709.492000000002</v>
      </c>
      <c r="E14" s="146">
        <v>94088.912000000026</v>
      </c>
      <c r="F14" s="146">
        <v>50985.484000000026</v>
      </c>
      <c r="G14" s="146">
        <v>7304.92</v>
      </c>
      <c r="H14" s="146">
        <v>981.63600000001054</v>
      </c>
      <c r="I14" s="146">
        <v>0</v>
      </c>
      <c r="J14" s="147"/>
      <c r="K14" s="147"/>
      <c r="L14" s="147"/>
      <c r="M14" s="147"/>
      <c r="N14" s="147"/>
      <c r="O14" s="144"/>
      <c r="P14" s="144"/>
      <c r="Q14" s="144"/>
      <c r="R14" s="144"/>
      <c r="S14" s="144"/>
    </row>
    <row r="15" spans="1:19" x14ac:dyDescent="0.25">
      <c r="A15" s="145" t="s">
        <v>10</v>
      </c>
      <c r="B15" s="146">
        <v>6707.7325000000019</v>
      </c>
      <c r="C15" s="146">
        <v>9080.7837500000023</v>
      </c>
      <c r="D15" s="146">
        <v>305932.33575000014</v>
      </c>
      <c r="E15" s="146">
        <v>258409.11625000008</v>
      </c>
      <c r="F15" s="146">
        <v>718064.6575000002</v>
      </c>
      <c r="G15" s="146">
        <v>68201.348000000129</v>
      </c>
      <c r="H15" s="146">
        <v>80762.584249999971</v>
      </c>
      <c r="I15" s="147"/>
      <c r="J15" s="147"/>
      <c r="K15" s="147"/>
      <c r="L15" s="147"/>
      <c r="M15" s="147"/>
      <c r="N15" s="147"/>
      <c r="O15" s="144"/>
      <c r="P15" s="144"/>
      <c r="Q15" s="144"/>
      <c r="R15" s="144"/>
      <c r="S15" s="144"/>
    </row>
    <row r="16" spans="1:19" x14ac:dyDescent="0.25">
      <c r="A16" s="145" t="s">
        <v>9</v>
      </c>
      <c r="B16" s="146">
        <v>14118.678000000005</v>
      </c>
      <c r="C16" s="146">
        <v>229493.90700000009</v>
      </c>
      <c r="D16" s="146">
        <v>439702.98300000018</v>
      </c>
      <c r="E16" s="146">
        <v>174699.45</v>
      </c>
      <c r="F16" s="146">
        <v>92996.140499999965</v>
      </c>
      <c r="G16" s="146">
        <v>14076.364500000031</v>
      </c>
      <c r="H16" s="147"/>
      <c r="I16" s="147"/>
      <c r="J16" s="147"/>
      <c r="K16" s="147"/>
      <c r="L16" s="147"/>
      <c r="M16" s="147"/>
      <c r="N16" s="147"/>
      <c r="O16" s="144"/>
      <c r="P16" s="144"/>
      <c r="Q16" s="144"/>
      <c r="R16" s="144"/>
      <c r="S16" s="144"/>
    </row>
    <row r="17" spans="1:19" x14ac:dyDescent="0.25">
      <c r="A17" s="145" t="s">
        <v>8</v>
      </c>
      <c r="B17" s="146">
        <v>18613.825000000008</v>
      </c>
      <c r="C17" s="146">
        <v>3717490.7235000017</v>
      </c>
      <c r="D17" s="146">
        <v>442847.17875000043</v>
      </c>
      <c r="E17" s="146">
        <v>296844.64275000046</v>
      </c>
      <c r="F17" s="146">
        <v>340714.56450000004</v>
      </c>
      <c r="G17" s="147"/>
      <c r="H17" s="147"/>
      <c r="I17" s="147"/>
      <c r="J17" s="147"/>
      <c r="K17" s="147"/>
      <c r="L17" s="147"/>
      <c r="M17" s="147"/>
      <c r="N17" s="147"/>
      <c r="O17" s="144"/>
      <c r="P17" s="144"/>
      <c r="Q17" s="144"/>
      <c r="R17" s="144"/>
      <c r="S17" s="144"/>
    </row>
    <row r="18" spans="1:19" x14ac:dyDescent="0.25">
      <c r="A18" s="145" t="s">
        <v>7</v>
      </c>
      <c r="B18" s="146">
        <v>8008.94</v>
      </c>
      <c r="C18" s="146">
        <v>32669.54</v>
      </c>
      <c r="D18" s="146">
        <v>150726</v>
      </c>
      <c r="E18" s="146">
        <v>24234.35</v>
      </c>
      <c r="F18" s="147"/>
      <c r="G18" s="147"/>
      <c r="H18" s="147"/>
      <c r="I18" s="147"/>
      <c r="J18" s="147"/>
      <c r="K18" s="147"/>
      <c r="L18" s="147"/>
      <c r="M18" s="147"/>
      <c r="N18" s="147"/>
      <c r="O18" s="144"/>
      <c r="P18" s="144"/>
      <c r="Q18" s="144"/>
      <c r="R18" s="144"/>
      <c r="S18" s="144"/>
    </row>
    <row r="19" spans="1:19" x14ac:dyDescent="0.25">
      <c r="A19" s="145" t="s">
        <v>6</v>
      </c>
      <c r="B19" s="146">
        <v>9172.5742500000033</v>
      </c>
      <c r="C19" s="146">
        <v>35188.85475000002</v>
      </c>
      <c r="D19" s="146">
        <v>100748.82825000004</v>
      </c>
      <c r="E19" s="147"/>
      <c r="F19" s="147"/>
      <c r="G19" s="147"/>
      <c r="H19" s="147"/>
      <c r="I19" s="147"/>
      <c r="J19" s="147"/>
      <c r="K19" s="147"/>
      <c r="L19" s="147"/>
      <c r="M19" s="147"/>
      <c r="N19" s="147"/>
      <c r="O19" s="144"/>
      <c r="P19" s="144"/>
      <c r="Q19" s="144"/>
      <c r="R19" s="144"/>
      <c r="S19" s="144"/>
    </row>
    <row r="20" spans="1:19" x14ac:dyDescent="0.25">
      <c r="A20" s="145" t="s">
        <v>5</v>
      </c>
      <c r="B20" s="146">
        <v>1350.25</v>
      </c>
      <c r="C20" s="146">
        <v>113118.70350000005</v>
      </c>
      <c r="D20" s="147"/>
      <c r="E20" s="147"/>
      <c r="F20" s="147"/>
      <c r="G20" s="147"/>
      <c r="H20" s="147"/>
      <c r="I20" s="147"/>
      <c r="J20" s="147"/>
      <c r="K20" s="147"/>
      <c r="L20" s="147"/>
      <c r="M20" s="147"/>
      <c r="N20" s="147"/>
      <c r="O20" s="144"/>
      <c r="P20" s="144"/>
      <c r="Q20" s="144"/>
      <c r="R20" s="144"/>
      <c r="S20" s="144"/>
    </row>
    <row r="21" spans="1:19" x14ac:dyDescent="0.25">
      <c r="A21" s="145" t="s">
        <v>4</v>
      </c>
      <c r="B21" s="146">
        <v>98900</v>
      </c>
      <c r="C21" s="147"/>
      <c r="D21" s="147"/>
      <c r="E21" s="147"/>
      <c r="F21" s="147"/>
      <c r="G21" s="147"/>
      <c r="H21" s="147"/>
      <c r="I21" s="147"/>
      <c r="J21" s="147"/>
      <c r="K21" s="147"/>
      <c r="L21" s="147"/>
      <c r="M21" s="147"/>
      <c r="N21" s="147"/>
      <c r="O21" s="144"/>
      <c r="P21" s="144"/>
      <c r="Q21" s="144"/>
      <c r="R21" s="144"/>
      <c r="S21" s="144"/>
    </row>
    <row r="22" spans="1:19" x14ac:dyDescent="0.25">
      <c r="A22" s="145"/>
    </row>
    <row r="23" spans="1:19" x14ac:dyDescent="0.25">
      <c r="A23" s="145"/>
    </row>
    <row r="24" spans="1:19" x14ac:dyDescent="0.25">
      <c r="A24" s="145"/>
    </row>
    <row r="25" spans="1:19" x14ac:dyDescent="0.25">
      <c r="A25" s="145"/>
    </row>
    <row r="49" spans="10:10" ht="15.75" x14ac:dyDescent="0.25">
      <c r="J49" s="4"/>
    </row>
  </sheetData>
  <phoneticPr fontId="2"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A76E2-7BDD-493D-8CBB-DC079C8921DC}">
  <dimension ref="A1:S49"/>
  <sheetViews>
    <sheetView showGridLines="0" zoomScaleNormal="100" workbookViewId="0"/>
  </sheetViews>
  <sheetFormatPr defaultRowHeight="15" x14ac:dyDescent="0.25"/>
  <sheetData>
    <row r="1" spans="1:19" x14ac:dyDescent="0.25">
      <c r="A1" s="143" t="s">
        <v>3</v>
      </c>
      <c r="B1" s="144"/>
      <c r="C1" s="144"/>
      <c r="D1" s="144"/>
      <c r="E1" s="144"/>
      <c r="F1" s="144"/>
      <c r="G1" s="144"/>
      <c r="H1" s="144"/>
      <c r="I1" s="144"/>
      <c r="J1" s="144"/>
      <c r="K1" s="144"/>
      <c r="L1" s="144"/>
      <c r="M1" s="144"/>
      <c r="N1" s="144"/>
      <c r="O1" s="144"/>
      <c r="P1" s="144"/>
      <c r="Q1" s="144"/>
      <c r="R1" s="144"/>
      <c r="S1" s="144"/>
    </row>
    <row r="2" spans="1:19" x14ac:dyDescent="0.25">
      <c r="A2" s="144"/>
      <c r="B2" s="144" t="s">
        <v>1</v>
      </c>
      <c r="C2" s="144"/>
      <c r="D2" s="144"/>
      <c r="E2" s="144"/>
      <c r="F2" s="144"/>
      <c r="G2" s="144"/>
      <c r="H2" s="144"/>
      <c r="I2" s="144"/>
      <c r="J2" s="144"/>
      <c r="K2" s="144"/>
      <c r="L2" s="144"/>
      <c r="M2" s="144"/>
      <c r="N2" s="144"/>
      <c r="O2" s="144"/>
      <c r="P2" s="144"/>
      <c r="Q2" s="144"/>
      <c r="R2" s="144"/>
      <c r="S2" s="144"/>
    </row>
    <row r="3" spans="1:19" x14ac:dyDescent="0.25">
      <c r="A3" s="145" t="s">
        <v>2</v>
      </c>
      <c r="B3" s="144">
        <v>1</v>
      </c>
      <c r="C3" s="144">
        <v>2</v>
      </c>
      <c r="D3" s="144">
        <v>3</v>
      </c>
      <c r="E3" s="144">
        <v>4</v>
      </c>
      <c r="F3" s="144">
        <v>5</v>
      </c>
      <c r="G3" s="144">
        <v>6</v>
      </c>
      <c r="H3" s="144">
        <v>7</v>
      </c>
      <c r="I3" s="144">
        <v>8</v>
      </c>
      <c r="J3" s="144">
        <v>9</v>
      </c>
      <c r="K3" s="144">
        <v>10</v>
      </c>
      <c r="L3" s="144">
        <v>11</v>
      </c>
      <c r="M3" s="144">
        <v>12</v>
      </c>
      <c r="N3" s="144">
        <v>13</v>
      </c>
      <c r="O3" s="144">
        <v>14</v>
      </c>
      <c r="P3" s="144">
        <v>15</v>
      </c>
      <c r="Q3" s="144">
        <v>16</v>
      </c>
      <c r="R3" s="144">
        <v>17</v>
      </c>
      <c r="S3" s="144">
        <v>18</v>
      </c>
    </row>
    <row r="4" spans="1:19" x14ac:dyDescent="0.25">
      <c r="A4" s="145" t="s">
        <v>20</v>
      </c>
      <c r="B4" s="146">
        <v>2</v>
      </c>
      <c r="C4" s="146">
        <v>1</v>
      </c>
      <c r="D4" s="146">
        <v>1</v>
      </c>
      <c r="E4" s="146">
        <v>0</v>
      </c>
      <c r="F4" s="146">
        <v>0</v>
      </c>
      <c r="G4" s="146">
        <v>0</v>
      </c>
      <c r="H4" s="146">
        <v>0</v>
      </c>
      <c r="I4" s="146">
        <v>0</v>
      </c>
      <c r="J4" s="146">
        <v>0</v>
      </c>
      <c r="K4" s="146">
        <v>0</v>
      </c>
      <c r="L4" s="146">
        <v>0</v>
      </c>
      <c r="M4" s="146">
        <v>0</v>
      </c>
      <c r="N4" s="146">
        <v>0</v>
      </c>
      <c r="O4" s="146">
        <v>0</v>
      </c>
      <c r="P4" s="146">
        <v>0</v>
      </c>
      <c r="Q4" s="146">
        <v>0</v>
      </c>
      <c r="R4" s="146">
        <v>0</v>
      </c>
      <c r="S4" s="146">
        <v>0</v>
      </c>
    </row>
    <row r="5" spans="1:19" x14ac:dyDescent="0.25">
      <c r="A5" s="145" t="s">
        <v>21</v>
      </c>
      <c r="B5" s="146">
        <v>3</v>
      </c>
      <c r="C5" s="146">
        <v>3</v>
      </c>
      <c r="D5" s="146">
        <v>0</v>
      </c>
      <c r="E5" s="146">
        <v>0</v>
      </c>
      <c r="F5" s="146">
        <v>0</v>
      </c>
      <c r="G5" s="146">
        <v>0</v>
      </c>
      <c r="H5" s="146">
        <v>0</v>
      </c>
      <c r="I5" s="146">
        <v>0</v>
      </c>
      <c r="J5" s="146">
        <v>0</v>
      </c>
      <c r="K5" s="146">
        <v>0</v>
      </c>
      <c r="L5" s="146">
        <v>0</v>
      </c>
      <c r="M5" s="146">
        <v>0</v>
      </c>
      <c r="N5" s="146">
        <v>0</v>
      </c>
      <c r="O5" s="146">
        <v>0</v>
      </c>
      <c r="P5" s="146">
        <v>0</v>
      </c>
      <c r="Q5" s="146">
        <v>0</v>
      </c>
      <c r="R5" s="146">
        <v>0</v>
      </c>
      <c r="S5" s="144"/>
    </row>
    <row r="6" spans="1:19" x14ac:dyDescent="0.25">
      <c r="A6" s="145" t="s">
        <v>19</v>
      </c>
      <c r="B6" s="146">
        <v>3</v>
      </c>
      <c r="C6" s="146">
        <v>2</v>
      </c>
      <c r="D6" s="146">
        <v>0</v>
      </c>
      <c r="E6" s="146">
        <v>0</v>
      </c>
      <c r="F6" s="146">
        <v>0</v>
      </c>
      <c r="G6" s="146">
        <v>0</v>
      </c>
      <c r="H6" s="146">
        <v>0</v>
      </c>
      <c r="I6" s="146">
        <v>0</v>
      </c>
      <c r="J6" s="146">
        <v>0</v>
      </c>
      <c r="K6" s="146">
        <v>1</v>
      </c>
      <c r="L6" s="146">
        <v>0</v>
      </c>
      <c r="M6" s="146">
        <v>0</v>
      </c>
      <c r="N6" s="146">
        <v>0</v>
      </c>
      <c r="O6" s="146">
        <v>0</v>
      </c>
      <c r="P6" s="146">
        <v>0</v>
      </c>
      <c r="Q6" s="146">
        <v>0</v>
      </c>
      <c r="R6" s="144"/>
      <c r="S6" s="144"/>
    </row>
    <row r="7" spans="1:19" x14ac:dyDescent="0.25">
      <c r="A7" s="145" t="s">
        <v>18</v>
      </c>
      <c r="B7" s="146">
        <v>8</v>
      </c>
      <c r="C7" s="146">
        <v>4</v>
      </c>
      <c r="D7" s="146">
        <v>0</v>
      </c>
      <c r="E7" s="146">
        <v>1</v>
      </c>
      <c r="F7" s="146">
        <v>0</v>
      </c>
      <c r="G7" s="146">
        <v>0</v>
      </c>
      <c r="H7" s="146">
        <v>0</v>
      </c>
      <c r="I7" s="146">
        <v>0</v>
      </c>
      <c r="J7" s="146">
        <v>0</v>
      </c>
      <c r="K7" s="146">
        <v>0</v>
      </c>
      <c r="L7" s="146">
        <v>0</v>
      </c>
      <c r="M7" s="146">
        <v>0</v>
      </c>
      <c r="N7" s="146">
        <v>0</v>
      </c>
      <c r="O7" s="146">
        <v>0</v>
      </c>
      <c r="P7" s="146">
        <v>0</v>
      </c>
      <c r="Q7" s="144"/>
      <c r="R7" s="144"/>
      <c r="S7" s="144"/>
    </row>
    <row r="8" spans="1:19" x14ac:dyDescent="0.25">
      <c r="A8" s="145" t="s">
        <v>17</v>
      </c>
      <c r="B8" s="146">
        <v>10</v>
      </c>
      <c r="C8" s="146">
        <v>5</v>
      </c>
      <c r="D8" s="146">
        <v>1</v>
      </c>
      <c r="E8" s="146">
        <v>1</v>
      </c>
      <c r="F8" s="146">
        <v>0</v>
      </c>
      <c r="G8" s="146">
        <v>0</v>
      </c>
      <c r="H8" s="146">
        <v>0</v>
      </c>
      <c r="I8" s="146">
        <v>0</v>
      </c>
      <c r="J8" s="146">
        <v>0</v>
      </c>
      <c r="K8" s="146">
        <v>0</v>
      </c>
      <c r="L8" s="146">
        <v>0</v>
      </c>
      <c r="M8" s="146">
        <v>0</v>
      </c>
      <c r="N8" s="146">
        <v>0</v>
      </c>
      <c r="O8" s="146">
        <v>0</v>
      </c>
      <c r="P8" s="144"/>
      <c r="Q8" s="144"/>
      <c r="R8" s="144"/>
      <c r="S8" s="144"/>
    </row>
    <row r="9" spans="1:19" x14ac:dyDescent="0.25">
      <c r="A9" s="145" t="s">
        <v>16</v>
      </c>
      <c r="B9" s="146">
        <v>7</v>
      </c>
      <c r="C9" s="146">
        <v>6</v>
      </c>
      <c r="D9" s="146">
        <v>0</v>
      </c>
      <c r="E9" s="146">
        <v>1</v>
      </c>
      <c r="F9" s="146">
        <v>0</v>
      </c>
      <c r="G9" s="146">
        <v>0</v>
      </c>
      <c r="H9" s="146">
        <v>0</v>
      </c>
      <c r="I9" s="146">
        <v>0</v>
      </c>
      <c r="J9" s="146">
        <v>0</v>
      </c>
      <c r="K9" s="146">
        <v>0</v>
      </c>
      <c r="L9" s="146">
        <v>0</v>
      </c>
      <c r="M9" s="146">
        <v>0</v>
      </c>
      <c r="N9" s="146">
        <v>0</v>
      </c>
      <c r="O9" s="144"/>
      <c r="P9" s="144"/>
      <c r="Q9" s="144"/>
      <c r="R9" s="144"/>
      <c r="S9" s="144"/>
    </row>
    <row r="10" spans="1:19" x14ac:dyDescent="0.25">
      <c r="A10" s="145" t="s">
        <v>15</v>
      </c>
      <c r="B10" s="146">
        <v>11</v>
      </c>
      <c r="C10" s="146">
        <v>3</v>
      </c>
      <c r="D10" s="146">
        <v>0</v>
      </c>
      <c r="E10" s="146">
        <v>0</v>
      </c>
      <c r="F10" s="146">
        <v>1</v>
      </c>
      <c r="G10" s="146">
        <v>0</v>
      </c>
      <c r="H10" s="146">
        <v>0</v>
      </c>
      <c r="I10" s="146">
        <v>0</v>
      </c>
      <c r="J10" s="146">
        <v>0</v>
      </c>
      <c r="K10" s="146">
        <v>0</v>
      </c>
      <c r="L10" s="146">
        <v>0</v>
      </c>
      <c r="M10" s="146">
        <v>0</v>
      </c>
      <c r="N10" s="147"/>
      <c r="O10" s="144"/>
      <c r="P10" s="144"/>
      <c r="Q10" s="144"/>
      <c r="R10" s="144"/>
      <c r="S10" s="144"/>
    </row>
    <row r="11" spans="1:19" x14ac:dyDescent="0.25">
      <c r="A11" s="145" t="s">
        <v>14</v>
      </c>
      <c r="B11" s="146">
        <v>9</v>
      </c>
      <c r="C11" s="146">
        <v>3</v>
      </c>
      <c r="D11" s="146">
        <v>3</v>
      </c>
      <c r="E11" s="146">
        <v>0</v>
      </c>
      <c r="F11" s="146">
        <v>0</v>
      </c>
      <c r="G11" s="146">
        <v>0</v>
      </c>
      <c r="H11" s="146">
        <v>0</v>
      </c>
      <c r="I11" s="146">
        <v>0</v>
      </c>
      <c r="J11" s="146">
        <v>0</v>
      </c>
      <c r="K11" s="146">
        <v>0</v>
      </c>
      <c r="L11" s="146">
        <v>0</v>
      </c>
      <c r="M11" s="147"/>
      <c r="N11" s="147"/>
    </row>
    <row r="12" spans="1:19" x14ac:dyDescent="0.25">
      <c r="A12" s="145" t="s">
        <v>13</v>
      </c>
      <c r="B12" s="146">
        <v>6</v>
      </c>
      <c r="C12" s="146">
        <v>4</v>
      </c>
      <c r="D12" s="146">
        <v>1</v>
      </c>
      <c r="E12" s="146">
        <v>0</v>
      </c>
      <c r="F12" s="146">
        <v>1</v>
      </c>
      <c r="G12" s="146">
        <v>0</v>
      </c>
      <c r="H12" s="146">
        <v>0</v>
      </c>
      <c r="I12" s="146">
        <v>0</v>
      </c>
      <c r="J12" s="146">
        <v>0</v>
      </c>
      <c r="K12" s="146">
        <v>0</v>
      </c>
      <c r="L12" s="147"/>
      <c r="M12" s="147"/>
      <c r="N12" s="147"/>
    </row>
    <row r="13" spans="1:19" ht="15.75" x14ac:dyDescent="0.25">
      <c r="A13" s="145" t="s">
        <v>12</v>
      </c>
      <c r="B13" s="146">
        <v>5</v>
      </c>
      <c r="C13" s="146">
        <v>2</v>
      </c>
      <c r="D13" s="146">
        <v>0</v>
      </c>
      <c r="E13" s="146">
        <v>1</v>
      </c>
      <c r="F13" s="146">
        <v>0</v>
      </c>
      <c r="G13" s="146">
        <v>0</v>
      </c>
      <c r="H13" s="148">
        <v>0</v>
      </c>
      <c r="I13" s="146">
        <v>0</v>
      </c>
      <c r="J13" s="146">
        <v>0</v>
      </c>
      <c r="K13" s="147"/>
      <c r="L13" s="147"/>
      <c r="M13" s="147"/>
      <c r="N13" s="147"/>
    </row>
    <row r="14" spans="1:19" x14ac:dyDescent="0.25">
      <c r="A14" s="145" t="s">
        <v>11</v>
      </c>
      <c r="B14" s="146">
        <v>8</v>
      </c>
      <c r="C14" s="146">
        <v>3</v>
      </c>
      <c r="D14" s="146">
        <v>0</v>
      </c>
      <c r="E14" s="146">
        <v>0</v>
      </c>
      <c r="F14" s="146">
        <v>0</v>
      </c>
      <c r="G14" s="146">
        <v>0</v>
      </c>
      <c r="H14" s="146">
        <v>0</v>
      </c>
      <c r="I14" s="146">
        <v>0</v>
      </c>
      <c r="J14" s="147"/>
      <c r="K14" s="147"/>
      <c r="L14" s="147"/>
      <c r="M14" s="147"/>
      <c r="N14" s="147"/>
    </row>
    <row r="15" spans="1:19" x14ac:dyDescent="0.25">
      <c r="A15" s="145" t="s">
        <v>10</v>
      </c>
      <c r="B15" s="146">
        <v>11</v>
      </c>
      <c r="C15" s="146">
        <v>1</v>
      </c>
      <c r="D15" s="146">
        <v>1</v>
      </c>
      <c r="E15" s="146">
        <v>0</v>
      </c>
      <c r="F15" s="146">
        <v>1</v>
      </c>
      <c r="G15" s="146">
        <v>0</v>
      </c>
      <c r="H15" s="146">
        <v>0</v>
      </c>
      <c r="I15" s="147"/>
      <c r="J15" s="147"/>
      <c r="K15" s="147"/>
      <c r="L15" s="147"/>
      <c r="M15" s="147"/>
      <c r="N15" s="147"/>
    </row>
    <row r="16" spans="1:19" x14ac:dyDescent="0.25">
      <c r="A16" s="145" t="s">
        <v>9</v>
      </c>
      <c r="B16" s="146">
        <v>19</v>
      </c>
      <c r="C16" s="146">
        <v>4</v>
      </c>
      <c r="D16" s="146">
        <v>2</v>
      </c>
      <c r="E16" s="146">
        <v>0</v>
      </c>
      <c r="F16" s="146">
        <v>0</v>
      </c>
      <c r="G16" s="146">
        <v>0</v>
      </c>
      <c r="H16" s="147"/>
      <c r="I16" s="147"/>
      <c r="J16" s="147"/>
      <c r="K16" s="147"/>
      <c r="L16" s="147"/>
      <c r="M16" s="147"/>
      <c r="N16" s="147"/>
    </row>
    <row r="17" spans="1:14" x14ac:dyDescent="0.25">
      <c r="A17" s="145" t="s">
        <v>8</v>
      </c>
      <c r="B17" s="146">
        <v>11</v>
      </c>
      <c r="C17" s="146">
        <v>3</v>
      </c>
      <c r="D17" s="146">
        <v>0</v>
      </c>
      <c r="E17" s="146">
        <v>1</v>
      </c>
      <c r="F17" s="146">
        <v>0</v>
      </c>
      <c r="G17" s="147"/>
      <c r="H17" s="147"/>
      <c r="I17" s="147"/>
      <c r="J17" s="147"/>
      <c r="K17" s="147"/>
      <c r="L17" s="147"/>
      <c r="M17" s="147"/>
      <c r="N17" s="147"/>
    </row>
    <row r="18" spans="1:14" x14ac:dyDescent="0.25">
      <c r="A18" s="145" t="s">
        <v>7</v>
      </c>
      <c r="B18" s="146">
        <v>12</v>
      </c>
      <c r="C18" s="146">
        <v>3</v>
      </c>
      <c r="D18" s="146">
        <v>0</v>
      </c>
      <c r="E18" s="146">
        <v>0</v>
      </c>
      <c r="F18" s="147"/>
      <c r="G18" s="147"/>
      <c r="H18" s="147"/>
      <c r="I18" s="147"/>
      <c r="J18" s="147"/>
      <c r="K18" s="147"/>
      <c r="L18" s="147"/>
      <c r="M18" s="147"/>
      <c r="N18" s="147"/>
    </row>
    <row r="19" spans="1:14" x14ac:dyDescent="0.25">
      <c r="A19" s="145" t="s">
        <v>6</v>
      </c>
      <c r="B19" s="146">
        <v>19</v>
      </c>
      <c r="C19" s="146">
        <v>4</v>
      </c>
      <c r="D19" s="146">
        <v>1</v>
      </c>
      <c r="E19" s="147"/>
      <c r="F19" s="147"/>
      <c r="G19" s="147"/>
      <c r="H19" s="147"/>
      <c r="I19" s="147"/>
      <c r="J19" s="147"/>
      <c r="K19" s="147"/>
      <c r="L19" s="147"/>
      <c r="M19" s="147"/>
      <c r="N19" s="147"/>
    </row>
    <row r="20" spans="1:14" x14ac:dyDescent="0.25">
      <c r="A20" s="145" t="s">
        <v>5</v>
      </c>
      <c r="B20" s="146">
        <v>18</v>
      </c>
      <c r="C20" s="146">
        <v>2</v>
      </c>
      <c r="D20" s="147"/>
      <c r="E20" s="147"/>
      <c r="F20" s="147"/>
      <c r="G20" s="147"/>
      <c r="H20" s="147"/>
      <c r="I20" s="147"/>
      <c r="J20" s="147"/>
      <c r="K20" s="147"/>
      <c r="L20" s="147"/>
      <c r="M20" s="147"/>
      <c r="N20" s="147"/>
    </row>
    <row r="21" spans="1:14" x14ac:dyDescent="0.25">
      <c r="A21" s="145" t="s">
        <v>4</v>
      </c>
      <c r="B21" s="146">
        <v>10</v>
      </c>
      <c r="C21" s="147"/>
      <c r="D21" s="147"/>
      <c r="E21" s="147"/>
      <c r="F21" s="147"/>
      <c r="G21" s="147"/>
      <c r="H21" s="147"/>
      <c r="I21" s="147"/>
      <c r="J21" s="147"/>
      <c r="K21" s="147"/>
      <c r="L21" s="147"/>
      <c r="M21" s="147"/>
      <c r="N21" s="147"/>
    </row>
    <row r="49" spans="10:10" ht="15.75" x14ac:dyDescent="0.25">
      <c r="J49" s="4"/>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EF3D6-66B2-425B-8D48-A8C30F67791C}">
  <dimension ref="A1:M76"/>
  <sheetViews>
    <sheetView showGridLines="0" zoomScaleNormal="100" workbookViewId="0"/>
  </sheetViews>
  <sheetFormatPr defaultRowHeight="15" x14ac:dyDescent="0.25"/>
  <cols>
    <col min="1" max="4" width="17.85546875" customWidth="1"/>
    <col min="5" max="5" width="12.85546875" bestFit="1" customWidth="1"/>
    <col min="13" max="13" width="11.28515625" bestFit="1" customWidth="1"/>
  </cols>
  <sheetData>
    <row r="1" spans="1:13" x14ac:dyDescent="0.25">
      <c r="A1" s="1" t="s">
        <v>26</v>
      </c>
      <c r="M1" t="s">
        <v>27</v>
      </c>
    </row>
    <row r="2" spans="1:13" x14ac:dyDescent="0.25">
      <c r="A2" t="s">
        <v>27</v>
      </c>
      <c r="B2" t="s">
        <v>25</v>
      </c>
      <c r="C2" t="s">
        <v>28</v>
      </c>
      <c r="D2" t="s">
        <v>29</v>
      </c>
      <c r="M2" t="s">
        <v>25</v>
      </c>
    </row>
    <row r="3" spans="1:13" x14ac:dyDescent="0.25">
      <c r="A3" t="s">
        <v>20</v>
      </c>
      <c r="B3" s="2" cm="1">
        <f t="array" ref="B3">INDEX($M$1:$M$76,MATCH($A3,$M$1:$M$76,0)+1,0)</f>
        <v>1569079</v>
      </c>
      <c r="C3" s="2" cm="1">
        <f t="array" ref="C3">INDEX($M$1:$M$76,MATCH($A3,$M$1:$M$76,0)+2,0)</f>
        <v>60</v>
      </c>
      <c r="D3" s="2" cm="1">
        <f t="array" ref="D3">INDEX($M$1:$M$76,MATCH($A3,$M$1:$M$76,0)+3,0)</f>
        <v>26151</v>
      </c>
      <c r="M3" t="s">
        <v>28</v>
      </c>
    </row>
    <row r="4" spans="1:13" x14ac:dyDescent="0.25">
      <c r="A4" t="str">
        <f>IF(RIGHT(A3,1)*1&lt;4,LEFT(A3,4)*1&amp;"Q"&amp;RIGHT(A3,1)*1+1,LEFT(A3,4)*1+1&amp;"Q1")</f>
        <v>2017Q2</v>
      </c>
      <c r="B4" s="2" cm="1">
        <f t="array" ref="B4">INDEX($M$1:$M$76,MATCH($A4,$M$1:$M$76,0)+1,0)</f>
        <v>1673397</v>
      </c>
      <c r="C4" s="2" cm="1">
        <f t="array" ref="C4">INDEX($M$1:$M$76,MATCH($A4,$M$1:$M$76,0)+2,0)</f>
        <v>66</v>
      </c>
      <c r="D4" s="2" cm="1">
        <f t="array" ref="D4">INDEX($M$1:$M$76,MATCH($A4,$M$1:$M$76,0)+3,0)</f>
        <v>25355</v>
      </c>
      <c r="E4" s="206"/>
      <c r="M4" t="s">
        <v>29</v>
      </c>
    </row>
    <row r="5" spans="1:13" x14ac:dyDescent="0.25">
      <c r="A5" t="str">
        <f t="shared" ref="A5:A20" si="0">IF(RIGHT(A4,1)*1&lt;4,LEFT(A4,4)*1&amp;"Q"&amp;RIGHT(A4,1)*1+1,LEFT(A4,4)*1+1&amp;"Q1")</f>
        <v>2017Q3</v>
      </c>
      <c r="B5" s="2" cm="1">
        <f t="array" ref="B5">INDEX($M$1:$M$76,MATCH($A5,$M$1:$M$76,0)+1,0)</f>
        <v>2022359</v>
      </c>
      <c r="C5" s="2" cm="1">
        <f t="array" ref="C5">INDEX($M$1:$M$76,MATCH($A5,$M$1:$M$76,0)+2,0)</f>
        <v>73</v>
      </c>
      <c r="D5" s="2" cm="1">
        <f t="array" ref="D5">INDEX($M$1:$M$76,MATCH($A5,$M$1:$M$76,0)+3,0)</f>
        <v>27704</v>
      </c>
      <c r="E5" s="206"/>
      <c r="M5" t="s">
        <v>20</v>
      </c>
    </row>
    <row r="6" spans="1:13" x14ac:dyDescent="0.25">
      <c r="A6" t="str">
        <f t="shared" si="0"/>
        <v>2017Q4</v>
      </c>
      <c r="B6" s="2" cm="1">
        <f t="array" ref="B6">INDEX($M$1:$M$76,MATCH($A6,$M$1:$M$76,0)+1,0)</f>
        <v>2356343</v>
      </c>
      <c r="C6" s="2" cm="1">
        <f t="array" ref="C6">INDEX($M$1:$M$76,MATCH($A6,$M$1:$M$76,0)+2,0)</f>
        <v>82</v>
      </c>
      <c r="D6" s="2" cm="1">
        <f t="array" ref="D6">INDEX($M$1:$M$76,MATCH($A6,$M$1:$M$76,0)+3,0)</f>
        <v>28736</v>
      </c>
      <c r="E6" s="206"/>
      <c r="M6" s="142">
        <v>1569079</v>
      </c>
    </row>
    <row r="7" spans="1:13" x14ac:dyDescent="0.25">
      <c r="A7" t="str">
        <f t="shared" si="0"/>
        <v>2018Q1</v>
      </c>
      <c r="B7" s="2" cm="1">
        <f t="array" ref="B7">INDEX($M$1:$M$76,MATCH($A7,$M$1:$M$76,0)+1,0)</f>
        <v>2419303</v>
      </c>
      <c r="C7" s="2" cm="1">
        <f t="array" ref="C7">INDEX($M$1:$M$76,MATCH($A7,$M$1:$M$76,0)+2,0)</f>
        <v>85</v>
      </c>
      <c r="D7" s="2" cm="1">
        <f t="array" ref="D7">INDEX($M$1:$M$76,MATCH($A7,$M$1:$M$76,0)+3,0)</f>
        <v>28462</v>
      </c>
      <c r="E7" s="206"/>
      <c r="M7">
        <v>60</v>
      </c>
    </row>
    <row r="8" spans="1:13" x14ac:dyDescent="0.25">
      <c r="A8" t="str">
        <f t="shared" si="0"/>
        <v>2018Q2</v>
      </c>
      <c r="B8" s="2" cm="1">
        <f t="array" ref="B8">INDEX($M$1:$M$76,MATCH($A8,$M$1:$M$76,0)+1,0)</f>
        <v>3186897</v>
      </c>
      <c r="C8" s="2" cm="1">
        <f t="array" ref="C8">INDEX($M$1:$M$76,MATCH($A8,$M$1:$M$76,0)+2,0)</f>
        <v>94</v>
      </c>
      <c r="D8" s="2" cm="1">
        <f t="array" ref="D8">INDEX($M$1:$M$76,MATCH($A8,$M$1:$M$76,0)+3,0)</f>
        <v>33903</v>
      </c>
      <c r="E8" s="206"/>
      <c r="M8" s="142">
        <v>26151</v>
      </c>
    </row>
    <row r="9" spans="1:13" x14ac:dyDescent="0.25">
      <c r="A9" t="str">
        <f t="shared" si="0"/>
        <v>2018Q3</v>
      </c>
      <c r="B9" s="2" cm="1">
        <f t="array" ref="B9">INDEX($M$1:$M$76,MATCH($A9,$M$1:$M$76,0)+1,0)</f>
        <v>3867944</v>
      </c>
      <c r="C9" s="2" cm="1">
        <f t="array" ref="C9">INDEX($M$1:$M$76,MATCH($A9,$M$1:$M$76,0)+2,0)</f>
        <v>112</v>
      </c>
      <c r="D9" s="2" cm="1">
        <f t="array" ref="D9">INDEX($M$1:$M$76,MATCH($A9,$M$1:$M$76,0)+3,0)</f>
        <v>34535</v>
      </c>
      <c r="E9" s="206"/>
      <c r="M9" t="s">
        <v>21</v>
      </c>
    </row>
    <row r="10" spans="1:13" x14ac:dyDescent="0.25">
      <c r="A10" t="str">
        <f t="shared" si="0"/>
        <v>2018Q4</v>
      </c>
      <c r="B10" s="2" cm="1">
        <f t="array" ref="B10">INDEX($M$1:$M$76,MATCH($A10,$M$1:$M$76,0)+1,0)</f>
        <v>4376067</v>
      </c>
      <c r="C10" s="2" cm="1">
        <f t="array" ref="C10">INDEX($M$1:$M$76,MATCH($A10,$M$1:$M$76,0)+2,0)</f>
        <v>110</v>
      </c>
      <c r="D10" s="2" cm="1">
        <f t="array" ref="D10">INDEX($M$1:$M$76,MATCH($A10,$M$1:$M$76,0)+3,0)</f>
        <v>39782</v>
      </c>
      <c r="E10" s="206"/>
      <c r="M10" s="142">
        <v>1673397</v>
      </c>
    </row>
    <row r="11" spans="1:13" x14ac:dyDescent="0.25">
      <c r="A11" t="str">
        <f t="shared" si="0"/>
        <v>2019Q1</v>
      </c>
      <c r="B11" s="2" cm="1">
        <f t="array" ref="B11">INDEX($M$1:$M$76,MATCH($A11,$M$1:$M$76,0)+1,0)</f>
        <v>5021710</v>
      </c>
      <c r="C11" s="2" cm="1">
        <f t="array" ref="C11">INDEX($M$1:$M$76,MATCH($A11,$M$1:$M$76,0)+2,0)</f>
        <v>131</v>
      </c>
      <c r="D11" s="2" cm="1">
        <f t="array" ref="D11">INDEX($M$1:$M$76,MATCH($A11,$M$1:$M$76,0)+3,0)</f>
        <v>38334</v>
      </c>
      <c r="E11" s="206"/>
      <c r="M11">
        <v>66</v>
      </c>
    </row>
    <row r="12" spans="1:13" x14ac:dyDescent="0.25">
      <c r="A12" t="str">
        <f t="shared" si="0"/>
        <v>2019Q2</v>
      </c>
      <c r="B12" s="2" cm="1">
        <f t="array" ref="B12">INDEX($M$1:$M$76,MATCH($A12,$M$1:$M$76,0)+1,0)</f>
        <v>6470189</v>
      </c>
      <c r="C12" s="2" cm="1">
        <f t="array" ref="C12">INDEX($M$1:$M$76,MATCH($A12,$M$1:$M$76,0)+2,0)</f>
        <v>125</v>
      </c>
      <c r="D12" s="2" cm="1">
        <f t="array" ref="D12">INDEX($M$1:$M$76,MATCH($A12,$M$1:$M$76,0)+3,0)</f>
        <v>51762</v>
      </c>
      <c r="E12" s="206"/>
      <c r="M12" s="142">
        <v>25355</v>
      </c>
    </row>
    <row r="13" spans="1:13" ht="15.75" x14ac:dyDescent="0.25">
      <c r="A13" t="str">
        <f t="shared" si="0"/>
        <v>2019Q3</v>
      </c>
      <c r="B13" s="2" cm="1">
        <f t="array" ref="B13">INDEX($M$1:$M$76,MATCH($A13,$M$1:$M$76,0)+1,0)</f>
        <v>7909065</v>
      </c>
      <c r="C13" s="2" cm="1">
        <f t="array" ref="C13">INDEX($M$1:$M$76,MATCH($A13,$M$1:$M$76,0)+2,0)</f>
        <v>147</v>
      </c>
      <c r="D13" s="2" cm="1">
        <f t="array" ref="D13">INDEX($M$1:$M$76,MATCH($A13,$M$1:$M$76,0)+3,0)</f>
        <v>53803</v>
      </c>
      <c r="E13" s="206"/>
      <c r="H13" s="4"/>
      <c r="M13" t="s">
        <v>19</v>
      </c>
    </row>
    <row r="14" spans="1:13" x14ac:dyDescent="0.25">
      <c r="A14" t="str">
        <f t="shared" si="0"/>
        <v>2019Q4</v>
      </c>
      <c r="B14" s="2" cm="1">
        <f t="array" ref="B14">INDEX($M$1:$M$76,MATCH($A14,$M$1:$M$76,0)+1,0)</f>
        <v>7287777</v>
      </c>
      <c r="C14" s="2" cm="1">
        <f t="array" ref="C14">INDEX($M$1:$M$76,MATCH($A14,$M$1:$M$76,0)+2,0)</f>
        <v>133</v>
      </c>
      <c r="D14" s="2" cm="1">
        <f t="array" ref="D14">INDEX($M$1:$M$76,MATCH($A14,$M$1:$M$76,0)+3,0)</f>
        <v>54795</v>
      </c>
      <c r="E14" s="206"/>
      <c r="M14" s="142">
        <v>2022359</v>
      </c>
    </row>
    <row r="15" spans="1:13" x14ac:dyDescent="0.25">
      <c r="A15" t="str">
        <f t="shared" si="0"/>
        <v>2020Q1</v>
      </c>
      <c r="B15" s="2" cm="1">
        <f t="array" ref="B15">INDEX($M$1:$M$76,MATCH($A15,$M$1:$M$76,0)+1,0)</f>
        <v>7633523</v>
      </c>
      <c r="C15" s="2" cm="1">
        <f t="array" ref="C15">INDEX($M$1:$M$76,MATCH($A15,$M$1:$M$76,0)+2,0)</f>
        <v>146</v>
      </c>
      <c r="D15" s="2" cm="1">
        <f t="array" ref="D15">INDEX($M$1:$M$76,MATCH($A15,$M$1:$M$76,0)+3,0)</f>
        <v>52284</v>
      </c>
      <c r="E15" s="206"/>
      <c r="M15">
        <v>73</v>
      </c>
    </row>
    <row r="16" spans="1:13" x14ac:dyDescent="0.25">
      <c r="A16" t="str">
        <f t="shared" si="0"/>
        <v>2020Q2</v>
      </c>
      <c r="B16" s="2" cm="1">
        <f t="array" ref="B16">INDEX($M$1:$M$76,MATCH($A16,$M$1:$M$76,0)+1,0)</f>
        <v>7262837</v>
      </c>
      <c r="C16" s="2" cm="1">
        <f t="array" ref="C16">INDEX($M$1:$M$76,MATCH($A16,$M$1:$M$76,0)+2,0)</f>
        <v>154</v>
      </c>
      <c r="D16" s="2" cm="1">
        <f t="array" ref="D16">INDEX($M$1:$M$76,MATCH($A16,$M$1:$M$76,0)+3,0)</f>
        <v>47161</v>
      </c>
      <c r="E16" s="206"/>
      <c r="M16" s="142">
        <v>27704</v>
      </c>
    </row>
    <row r="17" spans="1:13" x14ac:dyDescent="0.25">
      <c r="A17" t="str">
        <f t="shared" si="0"/>
        <v>2020Q3</v>
      </c>
      <c r="B17" s="2" cm="1">
        <f t="array" ref="B17">INDEX($M$1:$M$76,MATCH($A17,$M$1:$M$76,0)+1,0)</f>
        <v>8832522</v>
      </c>
      <c r="C17" s="2" cm="1">
        <f t="array" ref="C17">INDEX($M$1:$M$76,MATCH($A17,$M$1:$M$76,0)+2,0)</f>
        <v>185</v>
      </c>
      <c r="D17" s="2" cm="1">
        <f t="array" ref="D17">INDEX($M$1:$M$76,MATCH($A17,$M$1:$M$76,0)+3,0)</f>
        <v>47743</v>
      </c>
      <c r="E17" s="206"/>
      <c r="M17" t="s">
        <v>18</v>
      </c>
    </row>
    <row r="18" spans="1:13" x14ac:dyDescent="0.25">
      <c r="A18" t="str">
        <f t="shared" si="0"/>
        <v>2020Q4</v>
      </c>
      <c r="B18" s="2" cm="1">
        <f t="array" ref="B18">INDEX($M$1:$M$76,MATCH($A18,$M$1:$M$76,0)+1,0)</f>
        <v>9189886</v>
      </c>
      <c r="C18" s="2" cm="1">
        <f t="array" ref="C18">INDEX($M$1:$M$76,MATCH($A18,$M$1:$M$76,0)+2,0)</f>
        <v>192</v>
      </c>
      <c r="D18" s="2" cm="1">
        <f t="array" ref="D18">INDEX($M$1:$M$76,MATCH($A18,$M$1:$M$76,0)+3,0)</f>
        <v>47864</v>
      </c>
      <c r="E18" s="206"/>
      <c r="M18" s="142">
        <v>2356343</v>
      </c>
    </row>
    <row r="19" spans="1:13" x14ac:dyDescent="0.25">
      <c r="A19" t="str">
        <f t="shared" si="0"/>
        <v>2021Q1</v>
      </c>
      <c r="B19" s="2" cm="1">
        <f t="array" ref="B19">INDEX($M$1:$M$76,MATCH($A19,$M$1:$M$76,0)+1,0)</f>
        <v>9823182</v>
      </c>
      <c r="C19" s="2" cm="1">
        <f t="array" ref="C19">INDEX($M$1:$M$76,MATCH($A19,$M$1:$M$76,0)+2,0)</f>
        <v>192</v>
      </c>
      <c r="D19" s="2" cm="1">
        <f t="array" ref="D19">INDEX($M$1:$M$76,MATCH($A19,$M$1:$M$76,0)+3,0)</f>
        <v>51162</v>
      </c>
      <c r="E19" s="206"/>
      <c r="M19">
        <v>82</v>
      </c>
    </row>
    <row r="20" spans="1:13" x14ac:dyDescent="0.25">
      <c r="A20" t="str">
        <f t="shared" si="0"/>
        <v>2021Q2</v>
      </c>
      <c r="B20" s="2" cm="1">
        <f t="array" ref="B20">INDEX($M$1:$M$76,MATCH($A20,$M$1:$M$76,0)+1,0)</f>
        <v>12417184</v>
      </c>
      <c r="C20" s="2" cm="1">
        <f t="array" ref="C20">INDEX($M$1:$M$76,MATCH($A20,$M$1:$M$76,0)+2,0)</f>
        <v>207</v>
      </c>
      <c r="D20" s="2" cm="1">
        <f t="array" ref="D20">INDEX($M$1:$M$76,MATCH($A20,$M$1:$M$76,0)+3,0)</f>
        <v>59986</v>
      </c>
      <c r="E20" s="206"/>
      <c r="M20" s="142">
        <v>28736</v>
      </c>
    </row>
    <row r="21" spans="1:13" x14ac:dyDescent="0.25">
      <c r="M21" t="s">
        <v>17</v>
      </c>
    </row>
    <row r="22" spans="1:13" x14ac:dyDescent="0.25">
      <c r="M22" s="142">
        <v>2419303</v>
      </c>
    </row>
    <row r="23" spans="1:13" x14ac:dyDescent="0.25">
      <c r="M23">
        <v>85</v>
      </c>
    </row>
    <row r="24" spans="1:13" x14ac:dyDescent="0.25">
      <c r="C24" s="161"/>
      <c r="M24" s="142">
        <v>28462</v>
      </c>
    </row>
    <row r="25" spans="1:13" x14ac:dyDescent="0.25">
      <c r="C25" s="161"/>
      <c r="M25" t="s">
        <v>16</v>
      </c>
    </row>
    <row r="26" spans="1:13" x14ac:dyDescent="0.25">
      <c r="C26" s="212"/>
      <c r="M26" s="142">
        <v>3186897</v>
      </c>
    </row>
    <row r="27" spans="1:13" x14ac:dyDescent="0.25">
      <c r="C27" s="161"/>
      <c r="M27">
        <v>94</v>
      </c>
    </row>
    <row r="28" spans="1:13" x14ac:dyDescent="0.25">
      <c r="C28" s="161"/>
      <c r="M28" s="142">
        <v>33903</v>
      </c>
    </row>
    <row r="29" spans="1:13" x14ac:dyDescent="0.25">
      <c r="C29" s="161"/>
      <c r="M29" t="s">
        <v>15</v>
      </c>
    </row>
    <row r="30" spans="1:13" x14ac:dyDescent="0.25">
      <c r="C30" s="161"/>
      <c r="M30" s="142">
        <v>3867944</v>
      </c>
    </row>
    <row r="31" spans="1:13" x14ac:dyDescent="0.25">
      <c r="M31">
        <v>112</v>
      </c>
    </row>
    <row r="32" spans="1:13" x14ac:dyDescent="0.25">
      <c r="M32" s="142">
        <v>34535</v>
      </c>
    </row>
    <row r="33" spans="13:13" x14ac:dyDescent="0.25">
      <c r="M33" t="s">
        <v>14</v>
      </c>
    </row>
    <row r="34" spans="13:13" x14ac:dyDescent="0.25">
      <c r="M34" s="142">
        <v>4376067</v>
      </c>
    </row>
    <row r="35" spans="13:13" x14ac:dyDescent="0.25">
      <c r="M35">
        <v>110</v>
      </c>
    </row>
    <row r="36" spans="13:13" x14ac:dyDescent="0.25">
      <c r="M36" s="142">
        <v>39782</v>
      </c>
    </row>
    <row r="37" spans="13:13" x14ac:dyDescent="0.25">
      <c r="M37" t="s">
        <v>13</v>
      </c>
    </row>
    <row r="38" spans="13:13" x14ac:dyDescent="0.25">
      <c r="M38" s="142">
        <v>5021710</v>
      </c>
    </row>
    <row r="39" spans="13:13" x14ac:dyDescent="0.25">
      <c r="M39">
        <v>131</v>
      </c>
    </row>
    <row r="40" spans="13:13" x14ac:dyDescent="0.25">
      <c r="M40" s="142">
        <v>38334</v>
      </c>
    </row>
    <row r="41" spans="13:13" x14ac:dyDescent="0.25">
      <c r="M41" t="s">
        <v>12</v>
      </c>
    </row>
    <row r="42" spans="13:13" x14ac:dyDescent="0.25">
      <c r="M42" s="142">
        <v>6470189</v>
      </c>
    </row>
    <row r="43" spans="13:13" x14ac:dyDescent="0.25">
      <c r="M43">
        <v>125</v>
      </c>
    </row>
    <row r="44" spans="13:13" x14ac:dyDescent="0.25">
      <c r="M44" s="142">
        <v>51762</v>
      </c>
    </row>
    <row r="45" spans="13:13" x14ac:dyDescent="0.25">
      <c r="M45" t="s">
        <v>11</v>
      </c>
    </row>
    <row r="46" spans="13:13" x14ac:dyDescent="0.25">
      <c r="M46" s="142">
        <v>7909065</v>
      </c>
    </row>
    <row r="47" spans="13:13" x14ac:dyDescent="0.25">
      <c r="M47">
        <v>147</v>
      </c>
    </row>
    <row r="48" spans="13:13" x14ac:dyDescent="0.25">
      <c r="M48" s="142">
        <v>53803</v>
      </c>
    </row>
    <row r="49" spans="10:13" ht="15.75" x14ac:dyDescent="0.25">
      <c r="J49" s="4"/>
      <c r="M49" t="s">
        <v>10</v>
      </c>
    </row>
    <row r="50" spans="10:13" x14ac:dyDescent="0.25">
      <c r="M50" s="142">
        <v>7287777</v>
      </c>
    </row>
    <row r="51" spans="10:13" x14ac:dyDescent="0.25">
      <c r="M51">
        <v>133</v>
      </c>
    </row>
    <row r="52" spans="10:13" x14ac:dyDescent="0.25">
      <c r="M52" s="142">
        <v>54795</v>
      </c>
    </row>
    <row r="53" spans="10:13" x14ac:dyDescent="0.25">
      <c r="M53" t="s">
        <v>9</v>
      </c>
    </row>
    <row r="54" spans="10:13" x14ac:dyDescent="0.25">
      <c r="M54" s="142">
        <v>7633523</v>
      </c>
    </row>
    <row r="55" spans="10:13" x14ac:dyDescent="0.25">
      <c r="M55">
        <v>146</v>
      </c>
    </row>
    <row r="56" spans="10:13" x14ac:dyDescent="0.25">
      <c r="M56" s="142">
        <v>52284</v>
      </c>
    </row>
    <row r="57" spans="10:13" x14ac:dyDescent="0.25">
      <c r="M57" t="s">
        <v>8</v>
      </c>
    </row>
    <row r="58" spans="10:13" x14ac:dyDescent="0.25">
      <c r="M58" s="142">
        <v>7262837</v>
      </c>
    </row>
    <row r="59" spans="10:13" x14ac:dyDescent="0.25">
      <c r="M59">
        <v>154</v>
      </c>
    </row>
    <row r="60" spans="10:13" x14ac:dyDescent="0.25">
      <c r="M60" s="142">
        <v>47161</v>
      </c>
    </row>
    <row r="61" spans="10:13" x14ac:dyDescent="0.25">
      <c r="M61" t="s">
        <v>7</v>
      </c>
    </row>
    <row r="62" spans="10:13" x14ac:dyDescent="0.25">
      <c r="M62" s="142">
        <v>8832522</v>
      </c>
    </row>
    <row r="63" spans="10:13" x14ac:dyDescent="0.25">
      <c r="M63">
        <v>185</v>
      </c>
    </row>
    <row r="64" spans="10:13" x14ac:dyDescent="0.25">
      <c r="M64" s="142">
        <v>47743</v>
      </c>
    </row>
    <row r="65" spans="13:13" x14ac:dyDescent="0.25">
      <c r="M65" t="s">
        <v>6</v>
      </c>
    </row>
    <row r="66" spans="13:13" x14ac:dyDescent="0.25">
      <c r="M66" s="142">
        <v>9189886</v>
      </c>
    </row>
    <row r="67" spans="13:13" x14ac:dyDescent="0.25">
      <c r="M67">
        <v>192</v>
      </c>
    </row>
    <row r="68" spans="13:13" x14ac:dyDescent="0.25">
      <c r="M68" s="142">
        <v>47864</v>
      </c>
    </row>
    <row r="69" spans="13:13" x14ac:dyDescent="0.25">
      <c r="M69" t="s">
        <v>5</v>
      </c>
    </row>
    <row r="70" spans="13:13" x14ac:dyDescent="0.25">
      <c r="M70" s="142">
        <v>9823182</v>
      </c>
    </row>
    <row r="71" spans="13:13" x14ac:dyDescent="0.25">
      <c r="M71">
        <v>192</v>
      </c>
    </row>
    <row r="72" spans="13:13" x14ac:dyDescent="0.25">
      <c r="M72" s="142">
        <v>51162</v>
      </c>
    </row>
    <row r="73" spans="13:13" x14ac:dyDescent="0.25">
      <c r="M73" t="s">
        <v>4</v>
      </c>
    </row>
    <row r="74" spans="13:13" x14ac:dyDescent="0.25">
      <c r="M74" s="142">
        <v>12417184</v>
      </c>
    </row>
    <row r="75" spans="13:13" x14ac:dyDescent="0.25">
      <c r="M75">
        <v>207</v>
      </c>
    </row>
    <row r="76" spans="13:13" x14ac:dyDescent="0.25">
      <c r="M76" s="142">
        <v>59986</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9768E-F406-48D7-B2BE-3937FCDEE70C}">
  <dimension ref="A1:J76"/>
  <sheetViews>
    <sheetView showGridLines="0" zoomScaleNormal="100" workbookViewId="0"/>
  </sheetViews>
  <sheetFormatPr defaultRowHeight="15" x14ac:dyDescent="0.25"/>
  <cols>
    <col min="1" max="1" width="23.28515625" bestFit="1" customWidth="1"/>
    <col min="2" max="3" width="17.85546875" customWidth="1"/>
  </cols>
  <sheetData>
    <row r="1" spans="1:10" x14ac:dyDescent="0.25">
      <c r="A1" s="1" t="s">
        <v>92</v>
      </c>
      <c r="J1" t="s">
        <v>94</v>
      </c>
    </row>
    <row r="2" spans="1:10" x14ac:dyDescent="0.25">
      <c r="A2" t="s">
        <v>94</v>
      </c>
      <c r="B2" t="s">
        <v>93</v>
      </c>
      <c r="J2" t="s">
        <v>93</v>
      </c>
    </row>
    <row r="3" spans="1:10" x14ac:dyDescent="0.25">
      <c r="A3" t="str">
        <f>J3</f>
        <v>$0 - $1,000,000</v>
      </c>
      <c r="B3" s="2" cm="1">
        <f t="array" ref="B3">INDEX($J$1:$J$76,MATCH($A3,$J$1:$J$76,0)+1,0)</f>
        <v>93</v>
      </c>
      <c r="C3" s="2"/>
      <c r="J3" t="s">
        <v>95</v>
      </c>
    </row>
    <row r="4" spans="1:10" x14ac:dyDescent="0.25">
      <c r="A4" t="str">
        <f>J5</f>
        <v>$1,000,001 -$2,000,000</v>
      </c>
      <c r="B4" s="2" cm="1">
        <f t="array" ref="B4">INDEX($J$1:$J$76,MATCH($A4,$J$1:$J$76,0)+1,0)</f>
        <v>47</v>
      </c>
      <c r="C4" s="2"/>
      <c r="J4">
        <v>93</v>
      </c>
    </row>
    <row r="5" spans="1:10" x14ac:dyDescent="0.25">
      <c r="A5" t="str">
        <f>J7</f>
        <v>$2,000,001 - $3,000,000</v>
      </c>
      <c r="B5" s="2" cm="1">
        <f t="array" ref="B5">INDEX($J$1:$J$76,MATCH($A5,$J$1:$J$76,0)+1,0)</f>
        <v>33</v>
      </c>
      <c r="C5" s="2"/>
      <c r="J5" t="s">
        <v>96</v>
      </c>
    </row>
    <row r="6" spans="1:10" x14ac:dyDescent="0.25">
      <c r="A6" t="str">
        <f>J9</f>
        <v>$3,000,001 - $4,000,000</v>
      </c>
      <c r="B6" s="2" cm="1">
        <f t="array" ref="B6">INDEX($J$1:$J$76,MATCH($A6,$J$1:$J$76,0)+1,0)</f>
        <v>18</v>
      </c>
      <c r="C6" s="2"/>
      <c r="J6" s="142">
        <v>47</v>
      </c>
    </row>
    <row r="7" spans="1:10" x14ac:dyDescent="0.25">
      <c r="A7" t="str">
        <f>J11</f>
        <v>$4,000,001 - $5,000,000</v>
      </c>
      <c r="B7" s="2" cm="1">
        <f t="array" ref="B7">INDEX($J$1:$J$76,MATCH($A7,$J$1:$J$76,0)+1,0)</f>
        <v>5</v>
      </c>
      <c r="C7" s="2"/>
      <c r="J7" t="s">
        <v>97</v>
      </c>
    </row>
    <row r="8" spans="1:10" x14ac:dyDescent="0.25">
      <c r="A8" t="str">
        <f>J13</f>
        <v>$5,000,001 - $10,000,000</v>
      </c>
      <c r="B8" s="2" cm="1">
        <f t="array" ref="B8">INDEX($J$1:$J$76,MATCH($A8,$J$1:$J$76,0)+1,0)</f>
        <v>6</v>
      </c>
      <c r="C8" s="2"/>
      <c r="J8" s="142">
        <v>33</v>
      </c>
    </row>
    <row r="9" spans="1:10" x14ac:dyDescent="0.25">
      <c r="A9" t="str">
        <f>J15</f>
        <v>$10,000,001 - $20,000,000</v>
      </c>
      <c r="B9" s="2" cm="1">
        <f t="array" ref="B9">INDEX($J$1:$J$76,MATCH($A9,$J$1:$J$76,0)+1,0)</f>
        <v>3</v>
      </c>
      <c r="C9" s="2"/>
      <c r="J9" t="s">
        <v>98</v>
      </c>
    </row>
    <row r="10" spans="1:10" x14ac:dyDescent="0.25">
      <c r="A10" t="str">
        <f>J17</f>
        <v>$20,000,001 - $30,000,000</v>
      </c>
      <c r="B10" s="2" cm="1">
        <f t="array" ref="B10">INDEX($J$1:$J$76,MATCH($A10,$J$1:$J$76,0)+1,0)</f>
        <v>2</v>
      </c>
      <c r="C10" s="2"/>
      <c r="J10" s="142">
        <v>18</v>
      </c>
    </row>
    <row r="11" spans="1:10" x14ac:dyDescent="0.25">
      <c r="B11" s="2"/>
      <c r="C11" s="2"/>
      <c r="J11" t="s">
        <v>99</v>
      </c>
    </row>
    <row r="12" spans="1:10" x14ac:dyDescent="0.25">
      <c r="B12" s="2"/>
      <c r="C12" s="2"/>
      <c r="J12" s="142">
        <v>5</v>
      </c>
    </row>
    <row r="13" spans="1:10" ht="15.75" x14ac:dyDescent="0.25">
      <c r="B13" s="2"/>
      <c r="C13" s="2"/>
      <c r="H13" s="4"/>
      <c r="J13" t="s">
        <v>100</v>
      </c>
    </row>
    <row r="14" spans="1:10" x14ac:dyDescent="0.25">
      <c r="B14" s="2"/>
      <c r="C14" s="2"/>
      <c r="J14" s="142">
        <v>6</v>
      </c>
    </row>
    <row r="15" spans="1:10" x14ac:dyDescent="0.25">
      <c r="B15" s="2"/>
      <c r="C15" s="2"/>
      <c r="J15" t="s">
        <v>101</v>
      </c>
    </row>
    <row r="16" spans="1:10" x14ac:dyDescent="0.25">
      <c r="B16" s="2"/>
      <c r="C16" s="2"/>
      <c r="J16" s="142">
        <v>3</v>
      </c>
    </row>
    <row r="17" spans="2:10" x14ac:dyDescent="0.25">
      <c r="B17" s="2"/>
      <c r="C17" s="2"/>
      <c r="J17" t="s">
        <v>102</v>
      </c>
    </row>
    <row r="18" spans="2:10" x14ac:dyDescent="0.25">
      <c r="B18" s="2"/>
      <c r="C18" s="2"/>
      <c r="J18" s="142">
        <v>2</v>
      </c>
    </row>
    <row r="19" spans="2:10" x14ac:dyDescent="0.25">
      <c r="B19" s="2"/>
      <c r="C19" s="2"/>
    </row>
    <row r="20" spans="2:10" x14ac:dyDescent="0.25">
      <c r="B20" s="2"/>
      <c r="C20" s="2"/>
      <c r="J20" s="142"/>
    </row>
    <row r="22" spans="2:10" x14ac:dyDescent="0.25">
      <c r="J22" s="142"/>
    </row>
    <row r="24" spans="2:10" x14ac:dyDescent="0.25">
      <c r="J24" s="142"/>
    </row>
    <row r="26" spans="2:10" x14ac:dyDescent="0.25">
      <c r="J26" s="142"/>
    </row>
    <row r="28" spans="2:10" x14ac:dyDescent="0.25">
      <c r="J28" s="142"/>
    </row>
    <row r="30" spans="2:10" x14ac:dyDescent="0.25">
      <c r="J30" s="142"/>
    </row>
    <row r="32" spans="2:10" x14ac:dyDescent="0.25">
      <c r="J32" s="142"/>
    </row>
    <row r="34" spans="10:10" x14ac:dyDescent="0.25">
      <c r="J34" s="142"/>
    </row>
    <row r="36" spans="10:10" x14ac:dyDescent="0.25">
      <c r="J36" s="142"/>
    </row>
    <row r="38" spans="10:10" x14ac:dyDescent="0.25">
      <c r="J38" s="142"/>
    </row>
    <row r="40" spans="10:10" x14ac:dyDescent="0.25">
      <c r="J40" s="142"/>
    </row>
    <row r="42" spans="10:10" x14ac:dyDescent="0.25">
      <c r="J42" s="142"/>
    </row>
    <row r="44" spans="10:10" x14ac:dyDescent="0.25">
      <c r="J44" s="142"/>
    </row>
    <row r="46" spans="10:10" x14ac:dyDescent="0.25">
      <c r="J46" s="142"/>
    </row>
    <row r="48" spans="10:10" x14ac:dyDescent="0.25">
      <c r="J48" s="142"/>
    </row>
    <row r="49" spans="10:10" ht="15.75" x14ac:dyDescent="0.25">
      <c r="J49" s="4"/>
    </row>
    <row r="50" spans="10:10" x14ac:dyDescent="0.25">
      <c r="J50" s="142"/>
    </row>
    <row r="52" spans="10:10" x14ac:dyDescent="0.25">
      <c r="J52" s="142"/>
    </row>
    <row r="54" spans="10:10" x14ac:dyDescent="0.25">
      <c r="J54" s="142"/>
    </row>
    <row r="56" spans="10:10" x14ac:dyDescent="0.25">
      <c r="J56" s="142"/>
    </row>
    <row r="58" spans="10:10" x14ac:dyDescent="0.25">
      <c r="J58" s="142"/>
    </row>
    <row r="60" spans="10:10" x14ac:dyDescent="0.25">
      <c r="J60" s="142"/>
    </row>
    <row r="62" spans="10:10" x14ac:dyDescent="0.25">
      <c r="J62" s="142"/>
    </row>
    <row r="64" spans="10:10" x14ac:dyDescent="0.25">
      <c r="J64" s="142"/>
    </row>
    <row r="66" spans="10:10" x14ac:dyDescent="0.25">
      <c r="J66" s="142"/>
    </row>
    <row r="68" spans="10:10" x14ac:dyDescent="0.25">
      <c r="J68" s="142"/>
    </row>
    <row r="70" spans="10:10" x14ac:dyDescent="0.25">
      <c r="J70" s="142"/>
    </row>
    <row r="72" spans="10:10" x14ac:dyDescent="0.25">
      <c r="J72" s="142"/>
    </row>
    <row r="74" spans="10:10" x14ac:dyDescent="0.25">
      <c r="J74" s="142"/>
    </row>
    <row r="76" spans="10:10" x14ac:dyDescent="0.25">
      <c r="J76" s="142"/>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B92A4-049D-4936-BC0B-323A61CCAC3C}">
  <dimension ref="A1:J76"/>
  <sheetViews>
    <sheetView showGridLines="0" zoomScaleNormal="100" workbookViewId="0"/>
  </sheetViews>
  <sheetFormatPr defaultRowHeight="15" x14ac:dyDescent="0.25"/>
  <cols>
    <col min="1" max="1" width="42.42578125" bestFit="1" customWidth="1"/>
    <col min="2" max="3" width="17.85546875" customWidth="1"/>
    <col min="10" max="10" width="10.140625" bestFit="1" customWidth="1"/>
  </cols>
  <sheetData>
    <row r="1" spans="1:10" x14ac:dyDescent="0.25">
      <c r="A1" s="1" t="s">
        <v>144</v>
      </c>
      <c r="J1" t="s">
        <v>137</v>
      </c>
    </row>
    <row r="2" spans="1:10" x14ac:dyDescent="0.25">
      <c r="B2" t="s">
        <v>144</v>
      </c>
      <c r="J2" s="142">
        <v>7000000</v>
      </c>
    </row>
    <row r="3" spans="1:10" x14ac:dyDescent="0.25">
      <c r="A3" t="str">
        <f>J1</f>
        <v>Govt Bonds maturing 15th November 2022</v>
      </c>
      <c r="B3" s="2" cm="1">
        <f t="array" ref="B3">INDEX($J$1:$J$76,MATCH($A3,$J$1:$J$76,0)+1,0)</f>
        <v>7000000</v>
      </c>
      <c r="C3" s="2"/>
      <c r="J3" t="s">
        <v>138</v>
      </c>
    </row>
    <row r="4" spans="1:10" x14ac:dyDescent="0.25">
      <c r="A4" t="str">
        <f>J3</f>
        <v>Govt Bonds maturing 15th February 2023</v>
      </c>
      <c r="B4" s="2" cm="1">
        <f t="array" ref="B4">INDEX($J$1:$J$76,MATCH($A4,$J$1:$J$76,0)+1,0)</f>
        <v>2000000</v>
      </c>
      <c r="C4" s="2"/>
      <c r="J4" s="142">
        <v>2000000</v>
      </c>
    </row>
    <row r="5" spans="1:10" x14ac:dyDescent="0.25">
      <c r="A5" t="str">
        <f>J5</f>
        <v>Cash</v>
      </c>
      <c r="B5" s="2" cm="1">
        <f t="array" ref="B5">INDEX($J$1:$J$76,MATCH($A5,$J$1:$J$76,0)+1,0)</f>
        <v>2500000</v>
      </c>
      <c r="C5" s="2"/>
      <c r="J5" t="s">
        <v>139</v>
      </c>
    </row>
    <row r="6" spans="1:10" x14ac:dyDescent="0.25">
      <c r="A6" t="str">
        <f>J7</f>
        <v>Property - head office building</v>
      </c>
      <c r="B6" s="2" cm="1">
        <f t="array" ref="B6">INDEX($J$1:$J$76,MATCH($A6,$J$1:$J$76,0)+1,0)</f>
        <v>3000000</v>
      </c>
      <c r="C6" s="2"/>
      <c r="J6" s="142">
        <v>2500000</v>
      </c>
    </row>
    <row r="7" spans="1:10" x14ac:dyDescent="0.25">
      <c r="A7" t="str">
        <f>J9</f>
        <v>Shares</v>
      </c>
      <c r="B7" s="2" cm="1">
        <f t="array" ref="B7">INDEX($J$1:$J$76,MATCH($A7,$J$1:$J$76,0)+1,0)</f>
        <v>5500000</v>
      </c>
      <c r="C7" s="2"/>
      <c r="J7" t="s">
        <v>140</v>
      </c>
    </row>
    <row r="8" spans="1:10" x14ac:dyDescent="0.25">
      <c r="A8" t="str">
        <f>J11</f>
        <v>Intangible assets</v>
      </c>
      <c r="B8" s="2" cm="1">
        <f t="array" ref="B8">INDEX($J$1:$J$76,MATCH($A8,$J$1:$J$76,0)+1,0)</f>
        <v>4000000</v>
      </c>
      <c r="C8" s="2"/>
      <c r="J8" s="142">
        <v>3000000</v>
      </c>
    </row>
    <row r="9" spans="1:10" x14ac:dyDescent="0.25">
      <c r="A9" t="str">
        <f>J13</f>
        <v>Other assets (admissible for capital purposes)</v>
      </c>
      <c r="B9" s="2" cm="1">
        <f t="array" ref="B9">INDEX($J$1:$J$76,MATCH($A9,$J$1:$J$76,0)+1,0)</f>
        <v>2000000</v>
      </c>
      <c r="C9" s="2"/>
      <c r="J9" t="s">
        <v>141</v>
      </c>
    </row>
    <row r="10" spans="1:10" x14ac:dyDescent="0.25">
      <c r="B10" s="2"/>
      <c r="C10" s="2"/>
      <c r="J10" s="142">
        <v>5500000</v>
      </c>
    </row>
    <row r="11" spans="1:10" x14ac:dyDescent="0.25">
      <c r="B11" s="2"/>
      <c r="C11" s="2"/>
      <c r="J11" t="s">
        <v>142</v>
      </c>
    </row>
    <row r="12" spans="1:10" x14ac:dyDescent="0.25">
      <c r="B12" s="2"/>
      <c r="C12" s="2"/>
      <c r="J12" s="142">
        <v>4000000</v>
      </c>
    </row>
    <row r="13" spans="1:10" ht="15.75" x14ac:dyDescent="0.25">
      <c r="A13" s="206"/>
      <c r="B13" s="2"/>
      <c r="C13" s="2"/>
      <c r="H13" s="4"/>
      <c r="J13" t="s">
        <v>143</v>
      </c>
    </row>
    <row r="14" spans="1:10" x14ac:dyDescent="0.25">
      <c r="A14" s="206"/>
      <c r="B14" s="2"/>
      <c r="C14" s="2"/>
      <c r="J14" s="142">
        <v>2000000</v>
      </c>
    </row>
    <row r="15" spans="1:10" x14ac:dyDescent="0.25">
      <c r="A15" s="206"/>
      <c r="B15" s="211"/>
      <c r="C15" s="2"/>
    </row>
    <row r="16" spans="1:10" x14ac:dyDescent="0.25">
      <c r="B16" s="211"/>
      <c r="C16" s="2"/>
      <c r="J16" s="142"/>
    </row>
    <row r="17" spans="2:10" x14ac:dyDescent="0.25">
      <c r="B17" s="2"/>
      <c r="C17" s="2"/>
    </row>
    <row r="18" spans="2:10" x14ac:dyDescent="0.25">
      <c r="B18" s="2"/>
      <c r="C18" s="2"/>
      <c r="J18" s="142"/>
    </row>
    <row r="19" spans="2:10" x14ac:dyDescent="0.25">
      <c r="B19" s="2"/>
      <c r="C19" s="2"/>
    </row>
    <row r="20" spans="2:10" x14ac:dyDescent="0.25">
      <c r="B20" s="2"/>
      <c r="C20" s="2"/>
      <c r="J20" s="142"/>
    </row>
    <row r="22" spans="2:10" x14ac:dyDescent="0.25">
      <c r="J22" s="142"/>
    </row>
    <row r="24" spans="2:10" x14ac:dyDescent="0.25">
      <c r="J24" s="142"/>
    </row>
    <row r="26" spans="2:10" x14ac:dyDescent="0.25">
      <c r="J26" s="142"/>
    </row>
    <row r="28" spans="2:10" x14ac:dyDescent="0.25">
      <c r="J28" s="142"/>
    </row>
    <row r="30" spans="2:10" x14ac:dyDescent="0.25">
      <c r="J30" s="142"/>
    </row>
    <row r="32" spans="2:10" x14ac:dyDescent="0.25">
      <c r="J32" s="142"/>
    </row>
    <row r="34" spans="10:10" x14ac:dyDescent="0.25">
      <c r="J34" s="142"/>
    </row>
    <row r="36" spans="10:10" x14ac:dyDescent="0.25">
      <c r="J36" s="142"/>
    </row>
    <row r="38" spans="10:10" x14ac:dyDescent="0.25">
      <c r="J38" s="142"/>
    </row>
    <row r="40" spans="10:10" x14ac:dyDescent="0.25">
      <c r="J40" s="142"/>
    </row>
    <row r="42" spans="10:10" x14ac:dyDescent="0.25">
      <c r="J42" s="142"/>
    </row>
    <row r="44" spans="10:10" x14ac:dyDescent="0.25">
      <c r="J44" s="142"/>
    </row>
    <row r="46" spans="10:10" x14ac:dyDescent="0.25">
      <c r="J46" s="142"/>
    </row>
    <row r="48" spans="10:10" x14ac:dyDescent="0.25">
      <c r="J48" s="142"/>
    </row>
    <row r="49" spans="10:10" ht="15.75" x14ac:dyDescent="0.25">
      <c r="J49" s="4"/>
    </row>
    <row r="50" spans="10:10" x14ac:dyDescent="0.25">
      <c r="J50" s="142"/>
    </row>
    <row r="52" spans="10:10" x14ac:dyDescent="0.25">
      <c r="J52" s="142"/>
    </row>
    <row r="54" spans="10:10" x14ac:dyDescent="0.25">
      <c r="J54" s="142"/>
    </row>
    <row r="56" spans="10:10" x14ac:dyDescent="0.25">
      <c r="J56" s="142"/>
    </row>
    <row r="58" spans="10:10" x14ac:dyDescent="0.25">
      <c r="J58" s="142"/>
    </row>
    <row r="60" spans="10:10" x14ac:dyDescent="0.25">
      <c r="J60" s="142"/>
    </row>
    <row r="62" spans="10:10" x14ac:dyDescent="0.25">
      <c r="J62" s="142"/>
    </row>
    <row r="64" spans="10:10" x14ac:dyDescent="0.25">
      <c r="J64" s="142"/>
    </row>
    <row r="66" spans="10:10" x14ac:dyDescent="0.25">
      <c r="J66" s="142"/>
    </row>
    <row r="68" spans="10:10" x14ac:dyDescent="0.25">
      <c r="J68" s="142"/>
    </row>
    <row r="70" spans="10:10" x14ac:dyDescent="0.25">
      <c r="J70" s="142"/>
    </row>
    <row r="72" spans="10:10" x14ac:dyDescent="0.25">
      <c r="J72" s="142"/>
    </row>
    <row r="74" spans="10:10" x14ac:dyDescent="0.25">
      <c r="J74" s="142"/>
    </row>
    <row r="76" spans="10:10" x14ac:dyDescent="0.25">
      <c r="J76" s="142"/>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b56e84a-2dbb-428f-b153-7df3e36aa938" xsi:nil="true"/>
    <lcf76f155ced4ddcb4097134ff3c332f xmlns="99fac5be-2bd9-4c6a-9e9d-db14f18646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B8B4F69-750E-49EB-A340-26D722882B61}">
  <ds:schemaRefs>
    <ds:schemaRef ds:uri="http://schemas.microsoft.com/sharepoint/v3/contenttype/forms"/>
  </ds:schemaRefs>
</ds:datastoreItem>
</file>

<file path=customXml/itemProps2.xml><?xml version="1.0" encoding="utf-8"?>
<ds:datastoreItem xmlns:ds="http://schemas.openxmlformats.org/officeDocument/2006/customXml" ds:itemID="{5054F764-795E-4796-9D6A-78FEF9282B8C}"/>
</file>

<file path=customXml/itemProps3.xml><?xml version="1.0" encoding="utf-8"?>
<ds:datastoreItem xmlns:ds="http://schemas.openxmlformats.org/officeDocument/2006/customXml" ds:itemID="{D6FA195B-DC3B-4BB0-835E-19D2994671DD}">
  <ds:schemaRefs>
    <ds:schemaRef ds:uri="http://schemas.microsoft.com/office/2006/metadata/properties"/>
    <ds:schemaRef ds:uri="http://schemas.microsoft.com/office/infopath/2007/PartnerControls"/>
    <ds:schemaRef ds:uri="ab56e84a-2dbb-428f-b153-7df3e36aa938"/>
    <ds:schemaRef ds:uri="99fac5be-2bd9-4c6a-9e9d-db14f18646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Q2 =&gt;</vt:lpstr>
      <vt:lpstr>Inflated Historical Payments</vt:lpstr>
      <vt:lpstr>PCL</vt:lpstr>
      <vt:lpstr>PBF</vt:lpstr>
      <vt:lpstr>PPCI</vt:lpstr>
      <vt:lpstr>Summary of Results</vt:lpstr>
      <vt:lpstr>Q4 =&gt;</vt:lpstr>
      <vt:lpstr>ICRC Calculation</vt:lpstr>
      <vt:lpstr>PCR Calculation</vt:lpstr>
      <vt:lpstr>Q5 =&gt;</vt:lpstr>
      <vt:lpstr>Solvency</vt:lpstr>
      <vt:lpstr>Q6 =&gt;</vt:lpstr>
      <vt:lpstr>Profitability Projection</vt:lpstr>
      <vt:lpstr>Data =&gt;</vt:lpstr>
      <vt:lpstr>Tri_Payts</vt:lpstr>
      <vt:lpstr>Tri_Count</vt:lpstr>
      <vt:lpstr>Exposure</vt:lpstr>
      <vt:lpstr>SI Band</vt:lpstr>
      <vt:lpstr>Assets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Lucy Gegg</cp:lastModifiedBy>
  <dcterms:created xsi:type="dcterms:W3CDTF">2021-10-27T21:56:10Z</dcterms:created>
  <dcterms:modified xsi:type="dcterms:W3CDTF">2023-10-05T00:33:58Z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0x01010039FCBB976C53F54F87893E96891BF51F</vt:lpwstr>
  </property>
  <property fmtid="{D5CDD505-2E9C-101B-9397-08002B2CF9AE}" pid="3" name="Order">
    <vt:r8>100</vt:r8>
  </property>
  <property fmtid="{D5CDD505-2E9C-101B-9397-08002B2CF9AE}" pid="4" name="MediaServiceImageTags">
    <vt:lpwstr/>
  </property>
</Properties>
</file>